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1.11\世羅町\上下水道課\庶務係\07　その他　庶務\◆調査物・提出物\調査照会（国県　他市町など）\R07年度\1.28〆【広島県市町行財政課】公営企業に係る経営比較分析表（令和6年度決算）の分析等について\"/>
    </mc:Choice>
  </mc:AlternateContent>
  <xr:revisionPtr revIDLastSave="0" documentId="13_ncr:1_{2E2FDAD9-5D1C-4177-96FB-9F3A7713B15B}" xr6:coauthVersionLast="47" xr6:coauthVersionMax="47" xr10:uidLastSave="{00000000-0000-0000-0000-000000000000}"/>
  <workbookProtection workbookAlgorithmName="SHA-512" workbookHashValue="Ce10BbDCcubz/Om9x1omBSiKZ3xTStBAj8BEyD+rhTB+tlZSpJey0J6Y4eZqkkfLL6c9DGKg/Rux9uEfF/3bSw==" workbookSaltValue="LQbMyAvgvaHMDihZZ9U66g=="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E85" i="4"/>
  <c r="AL10" i="4"/>
  <c r="AL8" i="4"/>
  <c r="P8" i="4"/>
  <c r="I8" i="4"/>
</calcChain>
</file>

<file path=xl/sharedStrings.xml><?xml version="1.0" encoding="utf-8"?>
<sst xmlns="http://schemas.openxmlformats.org/spreadsheetml/2006/main" count="319" uniqueCount="117">
  <si>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</si>
  <si>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</si>
  <si>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</si>
  <si>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</si>
  <si>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</si>
  <si>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</si>
  <si>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</si>
  <si>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</si>
  <si>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</si>
  <si>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</si>
  <si>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</si>
  <si>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</si>
  <si>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</si>
  <si>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</si>
  <si>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</si>
  <si>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</si>
  <si>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</si>
  <si>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</si>
  <si>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</si>
  <si>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</si>
  <si>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</si>
  <si>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</si>
  <si>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</si>
  <si>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</si>
  <si>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</si>
  <si>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</si>
  <si>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</si>
  <si>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</si>
  <si>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</si>
  <si>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</si>
  <si>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</si>
  <si>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</si>
  <si>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</si>
  <si>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</si>
  <si>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</si>
  <si>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</si>
  <si>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</si>
  <si>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</si>
  <si>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</si>
  <si>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</si>
  <si>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</si>
  <si>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</si>
  <si>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</si>
  <si>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</si>
  <si>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</si>
  <si>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</si>
  <si>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</si>
  <si>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</si>
  <si>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</si>
  <si>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</si>
  <si>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</si>
  <si>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</si>
  <si>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</si>
  <si>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</si>
  <si>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</si>
  <si>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</si>
  <si>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</si>
  <si>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</si>
  <si>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</si>
  <si>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</si>
  <si>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</si>
  <si>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</si>
  <si>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</si>
  <si>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</si>
  <si>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</si>
  <si>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</si>
  <si>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</si>
  <si>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</si>
  <si>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</si>
  <si>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</si>
  <si>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</si>
  <si>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</si>
  <si>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</si>
  <si>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</si>
  <si>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</si>
  <si>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</si>
  <si>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</si>
  <si>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</si>
  <si>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</si>
  <si>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</si>
  <si>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</si>
  <si>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</si>
  <si>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</si>
  <si>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</si>
  <si>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</si>
  <si>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</si>
  <si>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</si>
  <si>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</si>
  <si>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</si>
  <si>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</si>
  <si>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</si>
  <si>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</si>
  <si>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</si>
  <si>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</si>
  <si>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</si>
  <si>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</si>
  <si>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世羅町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</si>
  <si>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</si>
  <si>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</si>
  <si>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</si>
  <si>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</si>
  <si>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</si>
  <si>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</si>
  <si>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</si>
  <si>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</si>
  <si>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</si>
  <si>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</si>
  <si>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</si>
  <si>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</si>
  <si>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</si>
  <si>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</si>
  <si>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</si>
  <si>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</si>
  <si>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</si>
  <si>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本町の供用開始は平成12年度ということもあり事業開始当初に布設して以降、耐用年数経過による更新には至っていないため、管渠改善率は0.00％である。
　しかしながら、処理施設などに伴う修繕費は年々増加傾向にある。
　今後は最適化整備構想などの各種計画に基づき経費の平準化を図るなど、施設の更新費や維持管理費の縮減に努める必要がある。</t>
    <phoneticPr fontId="4"/>
  </si>
  <si>
    <r>
      <rPr>
        <sz val="11"/>
        <color rgb="FFFF0000"/>
        <rFont val="ＭＳ ゴシック"/>
        <family val="3"/>
        <charset val="128"/>
      </rPr>
      <t>　</t>
    </r>
    <r>
      <rPr>
        <sz val="11"/>
        <rFont val="ＭＳ ゴシック"/>
        <family val="3"/>
        <charset val="128"/>
      </rPr>
      <t>本町の農業集落排水事業は令和６年度より企業会計へ移行しており、単年度の経常収支比率が124.29％、累積欠損金比率が0％と好調な数値となっているが、少子高齢化による人口減少による使用料収入の減少しているため、一般会計からの繰入金に依存している。
　水洗化率（88.64％）が全国平均（87.80％）や類似団体平均値（83.54％）を上回っているにも関わらず、施設利用率（38.53％）や経費回収率（30.31％）がいずれも全国平均(施設利用率：49.92％、経費回収率：54.51％）や類似団体平均値（施設利用率：45.32％、経費回収率：47.96％）を大きく下回っていることについても、これが大きく影響していると考えられる。</t>
    </r>
    <r>
      <rPr>
        <sz val="11"/>
        <color theme="1"/>
        <rFont val="ＭＳ ゴシック"/>
        <family val="3"/>
        <charset val="128"/>
      </rPr>
      <t xml:space="preserve">
　逆に、汚水処理原価は1㎥あたり635.80円と全国平均（286.33円）、類似団体平均値（325.85円）の ３倍以上かかっており、効率的な施設の利用が出来ていないことが示されている。
　今後は、老朽化に伴う施設の更新が年々増加することが見込まれるため、より一層の経費削減に努めつつ、使用料の適正化について検討していく。</t>
    </r>
    <phoneticPr fontId="4"/>
  </si>
  <si>
    <t>本町の農業集落排水事業は、事業が完了しているため新規工事費はかからないものの、処理施設や設備の老朽化に伴う維持管理費が年々増加傾向にある。
　更に、少子高齢化による人口減少により施設利用率は減少している。これに伴い、歳入の骨幹である使用料収入の減少が見込まれるため、益々厳しい経営状況が予想される。
　今後は町の財政負担や将来の処理人口減少を見据えた経営戦略の策定を行い、使用料改定も含めた経営の効率化を図っていく。</t>
    <rPh sb="171" eb="173">
      <t>ミス</t>
    </rPh>
    <rPh sb="183" eb="184">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</si>
</sst>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E39-4521-8EC0-28464C5858D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1E39-4521-8EC0-28464C5858D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124.29</c:v>
                </c:pt>
              </c:numCache>
            </c:numRef>
          </c:val>
          <c:extLst>
            <c:ext xmlns:c16="http://schemas.microsoft.com/office/drawing/2014/chart" uri="{C3380CC4-5D6E-409C-BE32-E72D297353CC}">
              <c16:uniqueId val="{00000000-8586-41AD-8724-610483AE520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8586-41AD-8724-610483AE520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52.22</c:v>
                </c:pt>
              </c:numCache>
            </c:numRef>
          </c:val>
          <c:extLst>
            <c:ext xmlns:c16="http://schemas.microsoft.com/office/drawing/2014/chart" uri="{C3380CC4-5D6E-409C-BE32-E72D297353CC}">
              <c16:uniqueId val="{00000000-A02F-4BD2-870B-1C2A629CA97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A02F-4BD2-870B-1C2A629CA97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B71-4F48-80A2-4109D1F9841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4B71-4F48-80A2-4109D1F9841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2CE-44A3-930E-AAF85078F3C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62CE-44A3-930E-AAF85078F3C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67.36</c:v>
                </c:pt>
              </c:numCache>
            </c:numRef>
          </c:val>
          <c:extLst>
            <c:ext xmlns:c16="http://schemas.microsoft.com/office/drawing/2014/chart" uri="{C3380CC4-5D6E-409C-BE32-E72D297353CC}">
              <c16:uniqueId val="{00000000-D42A-4DE3-9502-1C6716CC63F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D42A-4DE3-9502-1C6716CC63F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533.07000000000005</c:v>
                </c:pt>
              </c:numCache>
            </c:numRef>
          </c:val>
          <c:extLst>
            <c:ext xmlns:c16="http://schemas.microsoft.com/office/drawing/2014/chart" uri="{C3380CC4-5D6E-409C-BE32-E72D297353CC}">
              <c16:uniqueId val="{00000000-A4D3-4CCD-834E-421FE5FAB67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A4D3-4CCD-834E-421FE5FAB67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30.31</c:v>
                </c:pt>
              </c:numCache>
            </c:numRef>
          </c:val>
          <c:extLst>
            <c:ext xmlns:c16="http://schemas.microsoft.com/office/drawing/2014/chart" uri="{C3380CC4-5D6E-409C-BE32-E72D297353CC}">
              <c16:uniqueId val="{00000000-85A7-49ED-875E-6320644220A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85A7-49ED-875E-6320644220A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635.79999999999995</c:v>
                </c:pt>
              </c:numCache>
            </c:numRef>
          </c:val>
          <c:extLst>
            <c:ext xmlns:c16="http://schemas.microsoft.com/office/drawing/2014/chart" uri="{C3380CC4-5D6E-409C-BE32-E72D297353CC}">
              <c16:uniqueId val="{00000000-E0A5-42D7-BE77-5051A099095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E0A5-42D7-BE77-5051A099095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38.53</c:v>
                </c:pt>
              </c:numCache>
            </c:numRef>
          </c:val>
          <c:extLst>
            <c:ext xmlns:c16="http://schemas.microsoft.com/office/drawing/2014/chart" uri="{C3380CC4-5D6E-409C-BE32-E72D297353CC}">
              <c16:uniqueId val="{00000000-936F-4B7A-9EB9-E2831D22A54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936F-4B7A-9EB9-E2831D22A54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88.64</c:v>
                </c:pt>
              </c:numCache>
            </c:numRef>
          </c:val>
          <c:extLst>
            <c:ext xmlns:c16="http://schemas.microsoft.com/office/drawing/2014/chart" uri="{C3380CC4-5D6E-409C-BE32-E72D297353CC}">
              <c16:uniqueId val="{00000000-2B2B-4ADE-84EF-CF96B741299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2B2B-4ADE-84EF-CF96B741299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広島県　世羅町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14519</v>
      </c>
      <c r="AM8" s="41"/>
      <c r="AN8" s="41"/>
      <c r="AO8" s="41"/>
      <c r="AP8" s="41"/>
      <c r="AQ8" s="41"/>
      <c r="AR8" s="41"/>
      <c r="AS8" s="41"/>
      <c r="AT8" s="34">
        <f>データ!T6</f>
        <v>278.14</v>
      </c>
      <c r="AU8" s="34"/>
      <c r="AV8" s="34"/>
      <c r="AW8" s="34"/>
      <c r="AX8" s="34"/>
      <c r="AY8" s="34"/>
      <c r="AZ8" s="34"/>
      <c r="BA8" s="34"/>
      <c r="BB8" s="34">
        <f>データ!U6</f>
        <v>52.2</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88.71</v>
      </c>
      <c r="J10" s="34"/>
      <c r="K10" s="34"/>
      <c r="L10" s="34"/>
      <c r="M10" s="34"/>
      <c r="N10" s="34"/>
      <c r="O10" s="34"/>
      <c r="P10" s="34">
        <f>データ!P6</f>
        <v>4.41</v>
      </c>
      <c r="Q10" s="34"/>
      <c r="R10" s="34"/>
      <c r="S10" s="34"/>
      <c r="T10" s="34"/>
      <c r="U10" s="34"/>
      <c r="V10" s="34"/>
      <c r="W10" s="34">
        <f>データ!Q6</f>
        <v>100</v>
      </c>
      <c r="X10" s="34"/>
      <c r="Y10" s="34"/>
      <c r="Z10" s="34"/>
      <c r="AA10" s="34"/>
      <c r="AB10" s="34"/>
      <c r="AC10" s="34"/>
      <c r="AD10" s="41">
        <f>データ!R6</f>
        <v>3300</v>
      </c>
      <c r="AE10" s="41"/>
      <c r="AF10" s="41"/>
      <c r="AG10" s="41"/>
      <c r="AH10" s="41"/>
      <c r="AI10" s="41"/>
      <c r="AJ10" s="41"/>
      <c r="AK10" s="2"/>
      <c r="AL10" s="41">
        <f>データ!V6</f>
        <v>634</v>
      </c>
      <c r="AM10" s="41"/>
      <c r="AN10" s="41"/>
      <c r="AO10" s="41"/>
      <c r="AP10" s="41"/>
      <c r="AQ10" s="41"/>
      <c r="AR10" s="41"/>
      <c r="AS10" s="41"/>
      <c r="AT10" s="34">
        <f>データ!W6</f>
        <v>0.52</v>
      </c>
      <c r="AU10" s="34"/>
      <c r="AV10" s="34"/>
      <c r="AW10" s="34"/>
      <c r="AX10" s="34"/>
      <c r="AY10" s="34"/>
      <c r="AZ10" s="34"/>
      <c r="BA10" s="34"/>
      <c r="BB10" s="34">
        <f>データ!X6</f>
        <v>1219.23</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116</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gAXskwdpyt5G8vcOQuQvmYup49GqnuKQ+n5PchoaD7sME0AqPc3pTHj0c7NmtpN9dlpiG0QNvJ4HndnTmdtzA==" saltValue="pC7p2CvpYym/Fc3wdten5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344621</v>
      </c>
      <c r="D6" s="19">
        <f t="shared" si="3"/>
        <v>46</v>
      </c>
      <c r="E6" s="19">
        <f t="shared" si="3"/>
        <v>17</v>
      </c>
      <c r="F6" s="19">
        <f t="shared" si="3"/>
        <v>5</v>
      </c>
      <c r="G6" s="19">
        <f t="shared" si="3"/>
        <v>0</v>
      </c>
      <c r="H6" s="19" t="str">
        <f t="shared" si="3"/>
        <v>広島県　世羅町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88.71</v>
      </c>
      <c r="P6" s="20">
        <f t="shared" si="3"/>
        <v>4.41</v>
      </c>
      <c r="Q6" s="20">
        <f t="shared" si="3"/>
        <v>100</v>
      </c>
      <c r="R6" s="20">
        <f t="shared" si="3"/>
        <v>3300</v>
      </c>
      <c r="S6" s="20">
        <f t="shared" si="3"/>
        <v>14519</v>
      </c>
      <c r="T6" s="20">
        <f t="shared" si="3"/>
        <v>278.14</v>
      </c>
      <c r="U6" s="20">
        <f t="shared" si="3"/>
        <v>52.2</v>
      </c>
      <c r="V6" s="20">
        <f t="shared" si="3"/>
        <v>634</v>
      </c>
      <c r="W6" s="20">
        <f t="shared" si="3"/>
        <v>0.52</v>
      </c>
      <c r="X6" s="20">
        <f t="shared" si="3"/>
        <v>1219.23</v>
      </c>
      <c r="Y6" s="21" t="str">
        <f>IF(Y7="",NA(),Y7)</f>
        <v>-</v>
      </c>
      <c r="Z6" s="21" t="str">
        <f t="shared" ref="Z6:AH6" si="4">IF(Z7="",NA(),Z7)</f>
        <v>-</v>
      </c>
      <c r="AA6" s="21" t="str">
        <f t="shared" si="4"/>
        <v>-</v>
      </c>
      <c r="AB6" s="21" t="str">
        <f t="shared" si="4"/>
        <v>-</v>
      </c>
      <c r="AC6" s="21">
        <f t="shared" si="4"/>
        <v>124.29</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67.36</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533.07000000000005</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30.31</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635.79999999999995</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38.53</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88.64</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52.22</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344621</v>
      </c>
      <c r="D7" s="23">
        <v>46</v>
      </c>
      <c r="E7" s="23">
        <v>17</v>
      </c>
      <c r="F7" s="23">
        <v>5</v>
      </c>
      <c r="G7" s="23">
        <v>0</v>
      </c>
      <c r="H7" s="23" t="s">
        <v>96</v>
      </c>
      <c r="I7" s="23" t="s">
        <v>97</v>
      </c>
      <c r="J7" s="23" t="s">
        <v>98</v>
      </c>
      <c r="K7" s="23" t="s">
        <v>99</v>
      </c>
      <c r="L7" s="23" t="s">
        <v>100</v>
      </c>
      <c r="M7" s="23" t="s">
        <v>101</v>
      </c>
      <c r="N7" s="24" t="s">
        <v>102</v>
      </c>
      <c r="O7" s="24">
        <v>88.71</v>
      </c>
      <c r="P7" s="24">
        <v>4.41</v>
      </c>
      <c r="Q7" s="24">
        <v>100</v>
      </c>
      <c r="R7" s="24">
        <v>3300</v>
      </c>
      <c r="S7" s="24">
        <v>14519</v>
      </c>
      <c r="T7" s="24">
        <v>278.14</v>
      </c>
      <c r="U7" s="24">
        <v>52.2</v>
      </c>
      <c r="V7" s="24">
        <v>634</v>
      </c>
      <c r="W7" s="24">
        <v>0.52</v>
      </c>
      <c r="X7" s="24">
        <v>1219.23</v>
      </c>
      <c r="Y7" s="24" t="s">
        <v>102</v>
      </c>
      <c r="Z7" s="24" t="s">
        <v>102</v>
      </c>
      <c r="AA7" s="24" t="s">
        <v>102</v>
      </c>
      <c r="AB7" s="24" t="s">
        <v>102</v>
      </c>
      <c r="AC7" s="24">
        <v>124.29</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67.36</v>
      </c>
      <c r="AZ7" s="24" t="s">
        <v>102</v>
      </c>
      <c r="BA7" s="24" t="s">
        <v>102</v>
      </c>
      <c r="BB7" s="24" t="s">
        <v>102</v>
      </c>
      <c r="BC7" s="24" t="s">
        <v>102</v>
      </c>
      <c r="BD7" s="24">
        <v>58.25</v>
      </c>
      <c r="BE7" s="24">
        <v>47.19</v>
      </c>
      <c r="BF7" s="24" t="s">
        <v>102</v>
      </c>
      <c r="BG7" s="24" t="s">
        <v>102</v>
      </c>
      <c r="BH7" s="24" t="s">
        <v>102</v>
      </c>
      <c r="BI7" s="24" t="s">
        <v>102</v>
      </c>
      <c r="BJ7" s="24">
        <v>533.07000000000005</v>
      </c>
      <c r="BK7" s="24" t="s">
        <v>102</v>
      </c>
      <c r="BL7" s="24" t="s">
        <v>102</v>
      </c>
      <c r="BM7" s="24" t="s">
        <v>102</v>
      </c>
      <c r="BN7" s="24" t="s">
        <v>102</v>
      </c>
      <c r="BO7" s="24">
        <v>791.46</v>
      </c>
      <c r="BP7" s="24">
        <v>798.1</v>
      </c>
      <c r="BQ7" s="24" t="s">
        <v>102</v>
      </c>
      <c r="BR7" s="24" t="s">
        <v>102</v>
      </c>
      <c r="BS7" s="24" t="s">
        <v>102</v>
      </c>
      <c r="BT7" s="24" t="s">
        <v>102</v>
      </c>
      <c r="BU7" s="24">
        <v>30.31</v>
      </c>
      <c r="BV7" s="24" t="s">
        <v>102</v>
      </c>
      <c r="BW7" s="24" t="s">
        <v>102</v>
      </c>
      <c r="BX7" s="24" t="s">
        <v>102</v>
      </c>
      <c r="BY7" s="24" t="s">
        <v>102</v>
      </c>
      <c r="BZ7" s="24">
        <v>47.96</v>
      </c>
      <c r="CA7" s="24">
        <v>54.51</v>
      </c>
      <c r="CB7" s="24" t="s">
        <v>102</v>
      </c>
      <c r="CC7" s="24" t="s">
        <v>102</v>
      </c>
      <c r="CD7" s="24" t="s">
        <v>102</v>
      </c>
      <c r="CE7" s="24" t="s">
        <v>102</v>
      </c>
      <c r="CF7" s="24">
        <v>635.79999999999995</v>
      </c>
      <c r="CG7" s="24" t="s">
        <v>102</v>
      </c>
      <c r="CH7" s="24" t="s">
        <v>102</v>
      </c>
      <c r="CI7" s="24" t="s">
        <v>102</v>
      </c>
      <c r="CJ7" s="24" t="s">
        <v>102</v>
      </c>
      <c r="CK7" s="24">
        <v>325.85000000000002</v>
      </c>
      <c r="CL7" s="24">
        <v>286.33</v>
      </c>
      <c r="CM7" s="24" t="s">
        <v>102</v>
      </c>
      <c r="CN7" s="24" t="s">
        <v>102</v>
      </c>
      <c r="CO7" s="24" t="s">
        <v>102</v>
      </c>
      <c r="CP7" s="24" t="s">
        <v>102</v>
      </c>
      <c r="CQ7" s="24">
        <v>38.53</v>
      </c>
      <c r="CR7" s="24" t="s">
        <v>102</v>
      </c>
      <c r="CS7" s="24" t="s">
        <v>102</v>
      </c>
      <c r="CT7" s="24" t="s">
        <v>102</v>
      </c>
      <c r="CU7" s="24" t="s">
        <v>102</v>
      </c>
      <c r="CV7" s="24">
        <v>45.32</v>
      </c>
      <c r="CW7" s="24">
        <v>49.92</v>
      </c>
      <c r="CX7" s="24" t="s">
        <v>102</v>
      </c>
      <c r="CY7" s="24" t="s">
        <v>102</v>
      </c>
      <c r="CZ7" s="24" t="s">
        <v>102</v>
      </c>
      <c r="DA7" s="24" t="s">
        <v>102</v>
      </c>
      <c r="DB7" s="24">
        <v>88.64</v>
      </c>
      <c r="DC7" s="24" t="s">
        <v>102</v>
      </c>
      <c r="DD7" s="24" t="s">
        <v>102</v>
      </c>
      <c r="DE7" s="24" t="s">
        <v>102</v>
      </c>
      <c r="DF7" s="24" t="s">
        <v>102</v>
      </c>
      <c r="DG7" s="24">
        <v>83.54</v>
      </c>
      <c r="DH7" s="24">
        <v>87.8</v>
      </c>
      <c r="DI7" s="24" t="s">
        <v>102</v>
      </c>
      <c r="DJ7" s="24" t="s">
        <v>102</v>
      </c>
      <c r="DK7" s="24" t="s">
        <v>102</v>
      </c>
      <c r="DL7" s="24" t="s">
        <v>102</v>
      </c>
      <c r="DM7" s="24">
        <v>52.22</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id-suidou007@sera.local</cp:lastModifiedBy>
  <cp:lastPrinted>2026-01-28T08:12:06Z</cp:lastPrinted>
  <dcterms:created xsi:type="dcterms:W3CDTF">2025-12-23T06:22:51Z</dcterms:created>
  <dcterms:modified xsi:type="dcterms:W3CDTF">2026-01-28T08:12:08Z</dcterms:modified>
  <cp:category/>
</cp:coreProperties>
</file>