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1.11\世羅町\上下水道課\庶務係\07　その他　庶務\◆調査物・提出物\調査照会（国県　他市町など）\R07年度\1.28〆【広島県市町行財政課】公営企業に係る経営比較分析表（令和6年度決算）の分析等について\"/>
    </mc:Choice>
  </mc:AlternateContent>
  <xr:revisionPtr revIDLastSave="0" documentId="13_ncr:1_{31B0531A-EB69-462C-89BE-047C77BDB34A}" xr6:coauthVersionLast="47" xr6:coauthVersionMax="47" xr10:uidLastSave="{00000000-0000-0000-0000-000000000000}"/>
  <workbookProtection workbookAlgorithmName="SHA-512" workbookHashValue="/jf8F7Pir6Q1zffuO05J1I46MqG8Yy0Z6c/KL/aY9++CVD8MiSrHnS/nMfdMcgScc2XhqaygQjz9jR9AKLvuhA==" workbookSaltValue="WH0l8d0PszdbuTCVzqTWvQ==" workbookSpinCount="100000" lockStructure="1"/>
  <bookViews>
    <workbookView xWindow="-120" yWindow="-120" windowWidth="20730" windowHeight="110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I85" i="4"/>
  <c r="H85" i="4"/>
  <c r="G85" i="4"/>
  <c r="E85" i="4"/>
  <c r="BB10" i="4"/>
  <c r="AT10" i="4"/>
  <c r="P10" i="4"/>
  <c r="AT8" i="4"/>
  <c r="W8" i="4"/>
  <c r="P8" i="4"/>
  <c r="B6"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<sst xmlns="http://schemas.openxmlformats.org/spreadsheetml/2006/main" count="231" uniqueCount="116">
  <si>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</si>
  <si>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</si>
  <si>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</si>
  <si>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</si>
  <si>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</si>
  <si>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</si>
  <si>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</si>
  <si>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</si>
  <si>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</si>
  <si>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</si>
  <si>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</si>
  <si>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</si>
  <si>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</si>
  <si>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</si>
  <si>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</si>
  <si>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</si>
  <si>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</si>
  <si>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</si>
  <si>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</si>
  <si>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</si>
  <si>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</si>
  <si>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</si>
  <si>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</si>
  <si>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</si>
  <si>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</si>
  <si>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</si>
  <si>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</si>
  <si>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</si>
  <si>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</si>
  <si>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</si>
  <si>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</si>
  <si>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</si>
  <si>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</si>
  <si>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</si>
  <si>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</si>
  <si>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</si>
  <si>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</si>
  <si>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</si>
  <si>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</si>
  <si>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</si>
  <si>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</si>
  <si>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</si>
  <si>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</si>
  <si>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</si>
  <si>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</si>
  <si>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</si>
  <si>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</si>
  <si>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</si>
  <si>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</si>
  <si>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</si>
  <si>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</si>
  <si>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</si>
  <si>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</si>
  <si>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</si>
  <si>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</si>
  <si>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</si>
  <si>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</si>
  <si>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</si>
  <si>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</si>
  <si>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</si>
  <si>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</si>
  <si>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</si>
  <si>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</si>
  <si>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</si>
  <si>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</si>
  <si>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</si>
  <si>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</si>
  <si>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</si>
  <si>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</si>
  <si>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</si>
  <si>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</si>
  <si>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</si>
  <si>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</si>
  <si>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</si>
  <si>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</si>
  <si>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</si>
  <si>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</si>
  <si>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</si>
  <si>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</si>
  <si>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</si>
  <si>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</si>
  <si>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</si>
  <si>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</si>
  <si>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</si>
  <si>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</si>
  <si>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</si>
  <si>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</si>
  <si>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</si>
  <si>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</si>
  <si>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</si>
  <si>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</si>
  <si>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</si>
  <si>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</si>
  <si>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</si>
  <si>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</si>
  <si>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</si>
  <si>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世羅町</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</si>
  <si>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</si>
  <si>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</si>
  <si>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</si>
  <si>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</si>
  <si>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</si>
  <si>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</si>
  <si>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</si>
  <si>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</si>
  <si>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</si>
  <si>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</si>
  <si>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</si>
  <si>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</si>
  <si>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</si>
  <si>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</si>
  <si>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</si>
  <si>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</si>
  <si>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本町の公共下水道事業は平成12年度に事業着手、平成21年から供用開始しており、計画区域の施設整備はほぼ完了している。
　中山間地域にあって収益性や効率性の面から事業環境は非常に厳しく、他会計からの繰入金に依存する経営が続いている。
　少子高齢化による人口減少や将来の施設更新費用の増加等も見据え、令和17年度までの経営戦略の策定や令和８年度での計画区域見直しを進め、経営の効率性や持続可能性の向上に努めながら、計画的な整備を行っていく必要がある。</t>
    <rPh sb="40" eb="42">
      <t>ケイカク</t>
    </rPh>
    <rPh sb="42" eb="44">
      <t>クイキ</t>
    </rPh>
    <rPh sb="45" eb="47">
      <t>シセツ</t>
    </rPh>
    <rPh sb="47" eb="49">
      <t>セイビ</t>
    </rPh>
    <rPh sb="52" eb="54">
      <t>カンリョウ</t>
    </rPh>
    <rPh sb="61" eb="64">
      <t>チュウサンカン</t>
    </rPh>
    <rPh sb="64" eb="66">
      <t>チイキ</t>
    </rPh>
    <rPh sb="70" eb="73">
      <t>シュウエキセイ</t>
    </rPh>
    <rPh sb="74" eb="76">
      <t>コウリツ</t>
    </rPh>
    <rPh sb="76" eb="77">
      <t>セイ</t>
    </rPh>
    <rPh sb="78" eb="79">
      <t>メン</t>
    </rPh>
    <rPh sb="81" eb="83">
      <t>ジギョウ</t>
    </rPh>
    <rPh sb="83" eb="85">
      <t>カンキョウ</t>
    </rPh>
    <rPh sb="86" eb="88">
      <t>ヒジョウ</t>
    </rPh>
    <rPh sb="89" eb="90">
      <t>キビ</t>
    </rPh>
    <rPh sb="93" eb="94">
      <t>タ</t>
    </rPh>
    <rPh sb="94" eb="96">
      <t>カイケイ</t>
    </rPh>
    <rPh sb="99" eb="101">
      <t>クリイレ</t>
    </rPh>
    <rPh sb="101" eb="102">
      <t>カネ</t>
    </rPh>
    <rPh sb="103" eb="105">
      <t>イゾン</t>
    </rPh>
    <rPh sb="107" eb="109">
      <t>ケイエイ</t>
    </rPh>
    <rPh sb="110" eb="111">
      <t>ツヅ</t>
    </rPh>
    <rPh sb="131" eb="133">
      <t>ショウライ</t>
    </rPh>
    <rPh sb="134" eb="136">
      <t>シセツ</t>
    </rPh>
    <rPh sb="136" eb="138">
      <t>コウシン</t>
    </rPh>
    <rPh sb="138" eb="140">
      <t>ヒヨウ</t>
    </rPh>
    <rPh sb="141" eb="143">
      <t>ゾウカ</t>
    </rPh>
    <rPh sb="143" eb="144">
      <t>トウ</t>
    </rPh>
    <rPh sb="145" eb="147">
      <t>ミス</t>
    </rPh>
    <rPh sb="149" eb="151">
      <t>レイワ</t>
    </rPh>
    <rPh sb="153" eb="155">
      <t>ネンド</t>
    </rPh>
    <rPh sb="158" eb="160">
      <t>ケイエイ</t>
    </rPh>
    <rPh sb="160" eb="162">
      <t>センリャク</t>
    </rPh>
    <rPh sb="163" eb="165">
      <t>サクテイ</t>
    </rPh>
    <rPh sb="166" eb="168">
      <t>レイワ</t>
    </rPh>
    <rPh sb="169" eb="171">
      <t>ネンド</t>
    </rPh>
    <rPh sb="173" eb="175">
      <t>ケイカク</t>
    </rPh>
    <rPh sb="175" eb="177">
      <t>クイキ</t>
    </rPh>
    <rPh sb="177" eb="179">
      <t>ミナオ</t>
    </rPh>
    <rPh sb="181" eb="182">
      <t>スス</t>
    </rPh>
    <rPh sb="184" eb="186">
      <t>ケイエイ</t>
    </rPh>
    <rPh sb="187" eb="190">
      <t>コウリツセイ</t>
    </rPh>
    <rPh sb="191" eb="193">
      <t>ジゾク</t>
    </rPh>
    <rPh sb="193" eb="196">
      <t>カノウセイ</t>
    </rPh>
    <rPh sb="197" eb="199">
      <t>コウジョウ</t>
    </rPh>
    <rPh sb="200" eb="201">
      <t>ツト</t>
    </rPh>
    <phoneticPr fontId="4"/>
  </si>
  <si>
    <t>　本町の公共下水道事業は,平成21年度から供用開始している。処理計画面積112haに対して、令和６年度末の整備面積は106.48ha（94.98％）となっている。
　施設の老朽化を示す有形固定資産減価償却率は36.59％で、全国平均(42.20％)を下回っている。
　今後は施設の更新時期を踏まえ、経費の平準化を図りながら財政健全化に向け施設の維持管理に努める必要がある。</t>
    <rPh sb="21" eb="23">
      <t>キョウヨウ</t>
    </rPh>
    <rPh sb="23" eb="25">
      <t>カイシ</t>
    </rPh>
    <rPh sb="30" eb="32">
      <t>ショリ</t>
    </rPh>
    <rPh sb="32" eb="34">
      <t>ケイカク</t>
    </rPh>
    <rPh sb="34" eb="36">
      <t>メンセキ</t>
    </rPh>
    <rPh sb="42" eb="43">
      <t>タイ</t>
    </rPh>
    <rPh sb="46" eb="48">
      <t>レイワ</t>
    </rPh>
    <rPh sb="49" eb="51">
      <t>ネンド</t>
    </rPh>
    <rPh sb="51" eb="52">
      <t>マツ</t>
    </rPh>
    <rPh sb="53" eb="55">
      <t>セイビ</t>
    </rPh>
    <rPh sb="55" eb="57">
      <t>メンセキ</t>
    </rPh>
    <rPh sb="90" eb="91">
      <t>シメ</t>
    </rPh>
    <phoneticPr fontId="4"/>
  </si>
  <si>
    <t>　本町の単年度収支は、令和４年度に建設改良費へ充てた企業債元金償還金に対する繰入金の収益化処理を行ったが、累積欠損額の解消には至らず推移している。経常収支比率は100.47％となっているが、収益のうち他会計補助金の占める割合が大きく、使用料以外の収入に依存する収益構造となっている。将来的に人口減少による収入減少や施設管理コストの上昇など、経営へのマイナス要因が予想されることから、更なる費用削減や施設更新等に充てる財源の確保など経営改善を図っていく必要がある。
　本町の公共下水道事業は平成21年度より供用を開始し、令和６年度末の整備率は94.98%であるが、施設利用率は29.67%と低く、水洗化率は48.34％で、全国平均（96.00％）や類似団体平均値（80.76％）と比較すると大きく下回っている。こうしたことから、経費回収率も30.16％と低く、有収水量１㎥当たりの汚水処理原価は779.23円（全国平均：140.98円、類似団体平均値：232.33円）と高額で、効率的な汚水処理が行えていないことが分かる。
　今後も引き続き積極的な普及促進による水洗化率と施設利用率の向上を図りながら、効率的な事業経営に努める必要がある。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</si>
</sst>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1D8-4A69-99B1-755B82D55B1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formatCode="#,##0.00;&quot;△&quot;#,##0.00;&quot;-&quot;">
                  <c:v>3.35</c:v>
                </c:pt>
                <c:pt idx="3" formatCode="#,##0.00;&quot;△&quot;#,##0.00;&quot;-&quot;">
                  <c:v>1.24</c:v>
                </c:pt>
                <c:pt idx="4" formatCode="#,##0.00;&quot;△&quot;#,##0.00;&quot;-&quot;">
                  <c:v>0.04</c:v>
                </c:pt>
              </c:numCache>
            </c:numRef>
          </c:val>
          <c:smooth val="0"/>
          <c:extLst>
            <c:ext xmlns:c16="http://schemas.microsoft.com/office/drawing/2014/chart" uri="{C3380CC4-5D6E-409C-BE32-E72D297353CC}">
              <c16:uniqueId val="{00000001-31D8-4A69-99B1-755B82D55B1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88.78</c:v>
                </c:pt>
                <c:pt idx="1">
                  <c:v>85.95</c:v>
                </c:pt>
                <c:pt idx="2">
                  <c:v>101.92</c:v>
                </c:pt>
                <c:pt idx="3">
                  <c:v>100.66</c:v>
                </c:pt>
                <c:pt idx="4">
                  <c:v>100.47</c:v>
                </c:pt>
              </c:numCache>
            </c:numRef>
          </c:val>
          <c:extLst>
            <c:ext xmlns:c16="http://schemas.microsoft.com/office/drawing/2014/chart" uri="{C3380CC4-5D6E-409C-BE32-E72D297353CC}">
              <c16:uniqueId val="{00000000-9B2E-4D41-A653-D86E52864BB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98.59</c:v>
                </c:pt>
                <c:pt idx="1">
                  <c:v>105.85</c:v>
                </c:pt>
                <c:pt idx="2">
                  <c:v>108.08</c:v>
                </c:pt>
                <c:pt idx="3">
                  <c:v>110.77</c:v>
                </c:pt>
                <c:pt idx="4">
                  <c:v>107.83</c:v>
                </c:pt>
              </c:numCache>
            </c:numRef>
          </c:val>
          <c:smooth val="0"/>
          <c:extLst>
            <c:ext xmlns:c16="http://schemas.microsoft.com/office/drawing/2014/chart" uri="{C3380CC4-5D6E-409C-BE32-E72D297353CC}">
              <c16:uniqueId val="{00000001-9B2E-4D41-A653-D86E52864BB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26.49</c:v>
                </c:pt>
                <c:pt idx="1">
                  <c:v>28.94</c:v>
                </c:pt>
                <c:pt idx="2">
                  <c:v>31.98</c:v>
                </c:pt>
                <c:pt idx="3">
                  <c:v>33.06</c:v>
                </c:pt>
                <c:pt idx="4">
                  <c:v>36.590000000000003</c:v>
                </c:pt>
              </c:numCache>
            </c:numRef>
          </c:val>
          <c:extLst>
            <c:ext xmlns:c16="http://schemas.microsoft.com/office/drawing/2014/chart" uri="{C3380CC4-5D6E-409C-BE32-E72D297353CC}">
              <c16:uniqueId val="{00000000-458D-4931-9FAC-A6F3C6807DE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10.82</c:v>
                </c:pt>
                <c:pt idx="1">
                  <c:v>15.36</c:v>
                </c:pt>
                <c:pt idx="2">
                  <c:v>13.17</c:v>
                </c:pt>
                <c:pt idx="3">
                  <c:v>15.94</c:v>
                </c:pt>
                <c:pt idx="4">
                  <c:v>22.1</c:v>
                </c:pt>
              </c:numCache>
            </c:numRef>
          </c:val>
          <c:smooth val="0"/>
          <c:extLst>
            <c:ext xmlns:c16="http://schemas.microsoft.com/office/drawing/2014/chart" uri="{C3380CC4-5D6E-409C-BE32-E72D297353CC}">
              <c16:uniqueId val="{00000001-458D-4931-9FAC-A6F3C6807DE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490-4145-8FB2-8D5DE2F1A36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0490-4145-8FB2-8D5DE2F1A36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965.08</c:v>
                </c:pt>
                <c:pt idx="1">
                  <c:v>1020.56</c:v>
                </c:pt>
                <c:pt idx="2">
                  <c:v>36.119999999999997</c:v>
                </c:pt>
                <c:pt idx="3">
                  <c:v>25.67</c:v>
                </c:pt>
                <c:pt idx="4">
                  <c:v>18.940000000000001</c:v>
                </c:pt>
              </c:numCache>
            </c:numRef>
          </c:val>
          <c:extLst>
            <c:ext xmlns:c16="http://schemas.microsoft.com/office/drawing/2014/chart" uri="{C3380CC4-5D6E-409C-BE32-E72D297353CC}">
              <c16:uniqueId val="{00000000-BBCB-4318-9D13-782D92A8536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79.680000000000007</c:v>
                </c:pt>
                <c:pt idx="1">
                  <c:v>106.88</c:v>
                </c:pt>
                <c:pt idx="2">
                  <c:v>15</c:v>
                </c:pt>
                <c:pt idx="3">
                  <c:v>5.61</c:v>
                </c:pt>
                <c:pt idx="4">
                  <c:v>30.17</c:v>
                </c:pt>
              </c:numCache>
            </c:numRef>
          </c:val>
          <c:smooth val="0"/>
          <c:extLst>
            <c:ext xmlns:c16="http://schemas.microsoft.com/office/drawing/2014/chart" uri="{C3380CC4-5D6E-409C-BE32-E72D297353CC}">
              <c16:uniqueId val="{00000001-BBCB-4318-9D13-782D92A8536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335.53</c:v>
                </c:pt>
                <c:pt idx="1">
                  <c:v>325.64999999999998</c:v>
                </c:pt>
                <c:pt idx="2">
                  <c:v>284.39</c:v>
                </c:pt>
                <c:pt idx="3">
                  <c:v>363.19</c:v>
                </c:pt>
                <c:pt idx="4">
                  <c:v>322.8</c:v>
                </c:pt>
              </c:numCache>
            </c:numRef>
          </c:val>
          <c:extLst>
            <c:ext xmlns:c16="http://schemas.microsoft.com/office/drawing/2014/chart" uri="{C3380CC4-5D6E-409C-BE32-E72D297353CC}">
              <c16:uniqueId val="{00000000-FEA1-47D5-9E52-23BA75553E9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183.7</c:v>
                </c:pt>
                <c:pt idx="1">
                  <c:v>157.30000000000001</c:v>
                </c:pt>
                <c:pt idx="2">
                  <c:v>224.97</c:v>
                </c:pt>
                <c:pt idx="3">
                  <c:v>189.51</c:v>
                </c:pt>
                <c:pt idx="4">
                  <c:v>56.13</c:v>
                </c:pt>
              </c:numCache>
            </c:numRef>
          </c:val>
          <c:smooth val="0"/>
          <c:extLst>
            <c:ext xmlns:c16="http://schemas.microsoft.com/office/drawing/2014/chart" uri="{C3380CC4-5D6E-409C-BE32-E72D297353CC}">
              <c16:uniqueId val="{00000001-FEA1-47D5-9E52-23BA75553E9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9E2-44C0-9E49-3953C4998A7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560.16</c:v>
                </c:pt>
                <c:pt idx="1">
                  <c:v>954.29</c:v>
                </c:pt>
                <c:pt idx="2">
                  <c:v>1332.23</c:v>
                </c:pt>
                <c:pt idx="3">
                  <c:v>1414.79</c:v>
                </c:pt>
                <c:pt idx="4">
                  <c:v>1343.89</c:v>
                </c:pt>
              </c:numCache>
            </c:numRef>
          </c:val>
          <c:smooth val="0"/>
          <c:extLst>
            <c:ext xmlns:c16="http://schemas.microsoft.com/office/drawing/2014/chart" uri="{C3380CC4-5D6E-409C-BE32-E72D297353CC}">
              <c16:uniqueId val="{00000001-A9E2-44C0-9E49-3953C4998A7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28.71</c:v>
                </c:pt>
                <c:pt idx="1">
                  <c:v>27.44</c:v>
                </c:pt>
                <c:pt idx="2">
                  <c:v>24.85</c:v>
                </c:pt>
                <c:pt idx="3">
                  <c:v>28.53</c:v>
                </c:pt>
                <c:pt idx="4">
                  <c:v>30.16</c:v>
                </c:pt>
              </c:numCache>
            </c:numRef>
          </c:val>
          <c:extLst>
            <c:ext xmlns:c16="http://schemas.microsoft.com/office/drawing/2014/chart" uri="{C3380CC4-5D6E-409C-BE32-E72D297353CC}">
              <c16:uniqueId val="{00000000-D850-4695-9490-B37C5D3E8ED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30.88</c:v>
                </c:pt>
                <c:pt idx="1">
                  <c:v>34.03</c:v>
                </c:pt>
                <c:pt idx="2">
                  <c:v>26.53</c:v>
                </c:pt>
                <c:pt idx="3">
                  <c:v>25.29</c:v>
                </c:pt>
                <c:pt idx="4">
                  <c:v>72.84</c:v>
                </c:pt>
              </c:numCache>
            </c:numRef>
          </c:val>
          <c:smooth val="0"/>
          <c:extLst>
            <c:ext xmlns:c16="http://schemas.microsoft.com/office/drawing/2014/chart" uri="{C3380CC4-5D6E-409C-BE32-E72D297353CC}">
              <c16:uniqueId val="{00000001-D850-4695-9490-B37C5D3E8ED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796.69</c:v>
                </c:pt>
                <c:pt idx="1">
                  <c:v>832.01</c:v>
                </c:pt>
                <c:pt idx="2">
                  <c:v>923.92</c:v>
                </c:pt>
                <c:pt idx="3">
                  <c:v>820.61</c:v>
                </c:pt>
                <c:pt idx="4">
                  <c:v>779.23</c:v>
                </c:pt>
              </c:numCache>
            </c:numRef>
          </c:val>
          <c:extLst>
            <c:ext xmlns:c16="http://schemas.microsoft.com/office/drawing/2014/chart" uri="{C3380CC4-5D6E-409C-BE32-E72D297353CC}">
              <c16:uniqueId val="{00000000-52FE-4263-B3F0-826FFB0FB08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525.91999999999996</c:v>
                </c:pt>
                <c:pt idx="1">
                  <c:v>470.79</c:v>
                </c:pt>
                <c:pt idx="2">
                  <c:v>628.99</c:v>
                </c:pt>
                <c:pt idx="3">
                  <c:v>617.20000000000005</c:v>
                </c:pt>
                <c:pt idx="4">
                  <c:v>232.33</c:v>
                </c:pt>
              </c:numCache>
            </c:numRef>
          </c:val>
          <c:smooth val="0"/>
          <c:extLst>
            <c:ext xmlns:c16="http://schemas.microsoft.com/office/drawing/2014/chart" uri="{C3380CC4-5D6E-409C-BE32-E72D297353CC}">
              <c16:uniqueId val="{00000001-52FE-4263-B3F0-826FFB0FB08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41</c:v>
                </c:pt>
                <c:pt idx="1">
                  <c:v>56.7</c:v>
                </c:pt>
                <c:pt idx="2">
                  <c:v>61.5</c:v>
                </c:pt>
                <c:pt idx="3">
                  <c:v>29.78</c:v>
                </c:pt>
                <c:pt idx="4">
                  <c:v>29.67</c:v>
                </c:pt>
              </c:numCache>
            </c:numRef>
          </c:val>
          <c:extLst>
            <c:ext xmlns:c16="http://schemas.microsoft.com/office/drawing/2014/chart" uri="{C3380CC4-5D6E-409C-BE32-E72D297353CC}">
              <c16:uniqueId val="{00000000-6783-4AF9-A202-0082F516B731}"/>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41.6</c:v>
                </c:pt>
                <c:pt idx="1">
                  <c:v>43.76</c:v>
                </c:pt>
                <c:pt idx="2">
                  <c:v>40.72</c:v>
                </c:pt>
                <c:pt idx="3">
                  <c:v>44.17</c:v>
                </c:pt>
                <c:pt idx="4">
                  <c:v>48.92</c:v>
                </c:pt>
              </c:numCache>
            </c:numRef>
          </c:val>
          <c:smooth val="0"/>
          <c:extLst>
            <c:ext xmlns:c16="http://schemas.microsoft.com/office/drawing/2014/chart" uri="{C3380CC4-5D6E-409C-BE32-E72D297353CC}">
              <c16:uniqueId val="{00000001-6783-4AF9-A202-0082F516B731}"/>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44.21</c:v>
                </c:pt>
                <c:pt idx="1">
                  <c:v>51.62</c:v>
                </c:pt>
                <c:pt idx="2">
                  <c:v>53.34</c:v>
                </c:pt>
                <c:pt idx="3">
                  <c:v>49.07</c:v>
                </c:pt>
                <c:pt idx="4">
                  <c:v>48.34</c:v>
                </c:pt>
              </c:numCache>
            </c:numRef>
          </c:val>
          <c:extLst>
            <c:ext xmlns:c16="http://schemas.microsoft.com/office/drawing/2014/chart" uri="{C3380CC4-5D6E-409C-BE32-E72D297353CC}">
              <c16:uniqueId val="{00000000-3024-42D5-B219-A6BC22C84C8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64.790000000000006</c:v>
                </c:pt>
                <c:pt idx="1">
                  <c:v>65.75</c:v>
                </c:pt>
                <c:pt idx="2">
                  <c:v>67.569999999999993</c:v>
                </c:pt>
                <c:pt idx="3">
                  <c:v>68.58</c:v>
                </c:pt>
                <c:pt idx="4">
                  <c:v>80.760000000000005</c:v>
                </c:pt>
              </c:numCache>
            </c:numRef>
          </c:val>
          <c:smooth val="0"/>
          <c:extLst>
            <c:ext xmlns:c16="http://schemas.microsoft.com/office/drawing/2014/chart" uri="{C3380CC4-5D6E-409C-BE32-E72D297353CC}">
              <c16:uniqueId val="{00000001-3024-42D5-B219-A6BC22C84C8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115" zoomScaleNormal="115" workbookViewId="0">
      <selection activeCell="Z5" sqref="Z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広島県　世羅町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Cd2</v>
      </c>
      <c r="X8" s="64"/>
      <c r="Y8" s="64"/>
      <c r="Z8" s="64"/>
      <c r="AA8" s="64"/>
      <c r="AB8" s="64"/>
      <c r="AC8" s="64"/>
      <c r="AD8" s="65" t="str">
        <f>データ!$M$6</f>
        <v>非設置</v>
      </c>
      <c r="AE8" s="65"/>
      <c r="AF8" s="65"/>
      <c r="AG8" s="65"/>
      <c r="AH8" s="65"/>
      <c r="AI8" s="65"/>
      <c r="AJ8" s="65"/>
      <c r="AK8" s="3"/>
      <c r="AL8" s="44">
        <f>データ!S6</f>
        <v>14519</v>
      </c>
      <c r="AM8" s="44"/>
      <c r="AN8" s="44"/>
      <c r="AO8" s="44"/>
      <c r="AP8" s="44"/>
      <c r="AQ8" s="44"/>
      <c r="AR8" s="44"/>
      <c r="AS8" s="44"/>
      <c r="AT8" s="45">
        <f>データ!T6</f>
        <v>278.14</v>
      </c>
      <c r="AU8" s="45"/>
      <c r="AV8" s="45"/>
      <c r="AW8" s="45"/>
      <c r="AX8" s="45"/>
      <c r="AY8" s="45"/>
      <c r="AZ8" s="45"/>
      <c r="BA8" s="45"/>
      <c r="BB8" s="45">
        <f>データ!U6</f>
        <v>52.2</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77.08</v>
      </c>
      <c r="J10" s="45"/>
      <c r="K10" s="45"/>
      <c r="L10" s="45"/>
      <c r="M10" s="45"/>
      <c r="N10" s="45"/>
      <c r="O10" s="45"/>
      <c r="P10" s="45">
        <f>データ!P6</f>
        <v>11.05</v>
      </c>
      <c r="Q10" s="45"/>
      <c r="R10" s="45"/>
      <c r="S10" s="45"/>
      <c r="T10" s="45"/>
      <c r="U10" s="45"/>
      <c r="V10" s="45"/>
      <c r="W10" s="45">
        <f>データ!Q6</f>
        <v>105.59</v>
      </c>
      <c r="X10" s="45"/>
      <c r="Y10" s="45"/>
      <c r="Z10" s="45"/>
      <c r="AA10" s="45"/>
      <c r="AB10" s="45"/>
      <c r="AC10" s="45"/>
      <c r="AD10" s="44">
        <f>データ!R6</f>
        <v>4950</v>
      </c>
      <c r="AE10" s="44"/>
      <c r="AF10" s="44"/>
      <c r="AG10" s="44"/>
      <c r="AH10" s="44"/>
      <c r="AI10" s="44"/>
      <c r="AJ10" s="44"/>
      <c r="AK10" s="2"/>
      <c r="AL10" s="44">
        <f>データ!V6</f>
        <v>1628</v>
      </c>
      <c r="AM10" s="44"/>
      <c r="AN10" s="44"/>
      <c r="AO10" s="44"/>
      <c r="AP10" s="44"/>
      <c r="AQ10" s="44"/>
      <c r="AR10" s="44"/>
      <c r="AS10" s="44"/>
      <c r="AT10" s="45">
        <f>データ!W6</f>
        <v>0.94</v>
      </c>
      <c r="AU10" s="45"/>
      <c r="AV10" s="45"/>
      <c r="AW10" s="45"/>
      <c r="AX10" s="45"/>
      <c r="AY10" s="45"/>
      <c r="AZ10" s="45"/>
      <c r="BA10" s="45"/>
      <c r="BB10" s="45">
        <f>データ!X6</f>
        <v>1731.91</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113</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W4y1JSi2Et/Y2TrB8uX9jJ1X2jdMj5Ya3pScwlmzJ2DVAy3I4fwzhgPyOeU5fA8MauADoz3AuazzVBGAncPtZQ==" saltValue="vHqsnQ068vYykwXKkqVhu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344621</v>
      </c>
      <c r="D6" s="19">
        <f t="shared" si="3"/>
        <v>46</v>
      </c>
      <c r="E6" s="19">
        <f t="shared" si="3"/>
        <v>17</v>
      </c>
      <c r="F6" s="19">
        <f t="shared" si="3"/>
        <v>1</v>
      </c>
      <c r="G6" s="19">
        <f t="shared" si="3"/>
        <v>0</v>
      </c>
      <c r="H6" s="19" t="str">
        <f t="shared" si="3"/>
        <v>広島県　世羅町</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77.08</v>
      </c>
      <c r="P6" s="20">
        <f t="shared" si="3"/>
        <v>11.05</v>
      </c>
      <c r="Q6" s="20">
        <f t="shared" si="3"/>
        <v>105.59</v>
      </c>
      <c r="R6" s="20">
        <f t="shared" si="3"/>
        <v>4950</v>
      </c>
      <c r="S6" s="20">
        <f t="shared" si="3"/>
        <v>14519</v>
      </c>
      <c r="T6" s="20">
        <f t="shared" si="3"/>
        <v>278.14</v>
      </c>
      <c r="U6" s="20">
        <f t="shared" si="3"/>
        <v>52.2</v>
      </c>
      <c r="V6" s="20">
        <f t="shared" si="3"/>
        <v>1628</v>
      </c>
      <c r="W6" s="20">
        <f t="shared" si="3"/>
        <v>0.94</v>
      </c>
      <c r="X6" s="20">
        <f t="shared" si="3"/>
        <v>1731.91</v>
      </c>
      <c r="Y6" s="21">
        <f>IF(Y7="",NA(),Y7)</f>
        <v>88.78</v>
      </c>
      <c r="Z6" s="21">
        <f t="shared" ref="Z6:AH6" si="4">IF(Z7="",NA(),Z7)</f>
        <v>85.95</v>
      </c>
      <c r="AA6" s="21">
        <f t="shared" si="4"/>
        <v>101.92</v>
      </c>
      <c r="AB6" s="21">
        <f t="shared" si="4"/>
        <v>100.66</v>
      </c>
      <c r="AC6" s="21">
        <f t="shared" si="4"/>
        <v>100.47</v>
      </c>
      <c r="AD6" s="21">
        <f t="shared" si="4"/>
        <v>98.59</v>
      </c>
      <c r="AE6" s="21">
        <f t="shared" si="4"/>
        <v>105.85</v>
      </c>
      <c r="AF6" s="21">
        <f t="shared" si="4"/>
        <v>108.08</v>
      </c>
      <c r="AG6" s="21">
        <f t="shared" si="4"/>
        <v>110.77</v>
      </c>
      <c r="AH6" s="21">
        <f t="shared" si="4"/>
        <v>107.83</v>
      </c>
      <c r="AI6" s="20" t="str">
        <f>IF(AI7="","",IF(AI7="-","【-】","【"&amp;SUBSTITUTE(TEXT(AI7,"#,##0.00"),"-","△")&amp;"】"))</f>
        <v>【105.36】</v>
      </c>
      <c r="AJ6" s="21">
        <f>IF(AJ7="",NA(),AJ7)</f>
        <v>965.08</v>
      </c>
      <c r="AK6" s="21">
        <f t="shared" ref="AK6:AS6" si="5">IF(AK7="",NA(),AK7)</f>
        <v>1020.56</v>
      </c>
      <c r="AL6" s="21">
        <f t="shared" si="5"/>
        <v>36.119999999999997</v>
      </c>
      <c r="AM6" s="21">
        <f t="shared" si="5"/>
        <v>25.67</v>
      </c>
      <c r="AN6" s="21">
        <f t="shared" si="5"/>
        <v>18.940000000000001</v>
      </c>
      <c r="AO6" s="21">
        <f t="shared" si="5"/>
        <v>79.680000000000007</v>
      </c>
      <c r="AP6" s="21">
        <f t="shared" si="5"/>
        <v>106.88</v>
      </c>
      <c r="AQ6" s="21">
        <f t="shared" si="5"/>
        <v>15</v>
      </c>
      <c r="AR6" s="21">
        <f t="shared" si="5"/>
        <v>5.61</v>
      </c>
      <c r="AS6" s="21">
        <f t="shared" si="5"/>
        <v>30.17</v>
      </c>
      <c r="AT6" s="20" t="str">
        <f>IF(AT7="","",IF(AT7="-","【-】","【"&amp;SUBSTITUTE(TEXT(AT7,"#,##0.00"),"-","△")&amp;"】"))</f>
        <v>【3.12】</v>
      </c>
      <c r="AU6" s="21">
        <f>IF(AU7="",NA(),AU7)</f>
        <v>335.53</v>
      </c>
      <c r="AV6" s="21">
        <f t="shared" ref="AV6:BD6" si="6">IF(AV7="",NA(),AV7)</f>
        <v>325.64999999999998</v>
      </c>
      <c r="AW6" s="21">
        <f t="shared" si="6"/>
        <v>284.39</v>
      </c>
      <c r="AX6" s="21">
        <f t="shared" si="6"/>
        <v>363.19</v>
      </c>
      <c r="AY6" s="21">
        <f t="shared" si="6"/>
        <v>322.8</v>
      </c>
      <c r="AZ6" s="21">
        <f t="shared" si="6"/>
        <v>183.7</v>
      </c>
      <c r="BA6" s="21">
        <f t="shared" si="6"/>
        <v>157.30000000000001</v>
      </c>
      <c r="BB6" s="21">
        <f t="shared" si="6"/>
        <v>224.97</v>
      </c>
      <c r="BC6" s="21">
        <f t="shared" si="6"/>
        <v>189.51</v>
      </c>
      <c r="BD6" s="21">
        <f t="shared" si="6"/>
        <v>56.13</v>
      </c>
      <c r="BE6" s="20" t="str">
        <f>IF(BE7="","",IF(BE7="-","【-】","【"&amp;SUBSTITUTE(TEXT(BE7,"#,##0.00"),"-","△")&amp;"】"))</f>
        <v>【82.75】</v>
      </c>
      <c r="BF6" s="20">
        <f>IF(BF7="",NA(),BF7)</f>
        <v>0</v>
      </c>
      <c r="BG6" s="20">
        <f t="shared" ref="BG6:BO6" si="7">IF(BG7="",NA(),BG7)</f>
        <v>0</v>
      </c>
      <c r="BH6" s="20">
        <f t="shared" si="7"/>
        <v>0</v>
      </c>
      <c r="BI6" s="20">
        <f t="shared" si="7"/>
        <v>0</v>
      </c>
      <c r="BJ6" s="20">
        <f t="shared" si="7"/>
        <v>0</v>
      </c>
      <c r="BK6" s="21">
        <f t="shared" si="7"/>
        <v>560.16</v>
      </c>
      <c r="BL6" s="21">
        <f t="shared" si="7"/>
        <v>954.29</v>
      </c>
      <c r="BM6" s="21">
        <f t="shared" si="7"/>
        <v>1332.23</v>
      </c>
      <c r="BN6" s="21">
        <f t="shared" si="7"/>
        <v>1414.79</v>
      </c>
      <c r="BO6" s="21">
        <f t="shared" si="7"/>
        <v>1343.89</v>
      </c>
      <c r="BP6" s="20" t="str">
        <f>IF(BP7="","",IF(BP7="-","【-】","【"&amp;SUBSTITUTE(TEXT(BP7,"#,##0.00"),"-","△")&amp;"】"))</f>
        <v>【602.56】</v>
      </c>
      <c r="BQ6" s="21">
        <f>IF(BQ7="",NA(),BQ7)</f>
        <v>28.71</v>
      </c>
      <c r="BR6" s="21">
        <f t="shared" ref="BR6:BZ6" si="8">IF(BR7="",NA(),BR7)</f>
        <v>27.44</v>
      </c>
      <c r="BS6" s="21">
        <f t="shared" si="8"/>
        <v>24.85</v>
      </c>
      <c r="BT6" s="21">
        <f t="shared" si="8"/>
        <v>28.53</v>
      </c>
      <c r="BU6" s="21">
        <f t="shared" si="8"/>
        <v>30.16</v>
      </c>
      <c r="BV6" s="21">
        <f t="shared" si="8"/>
        <v>30.88</v>
      </c>
      <c r="BW6" s="21">
        <f t="shared" si="8"/>
        <v>34.03</v>
      </c>
      <c r="BX6" s="21">
        <f t="shared" si="8"/>
        <v>26.53</v>
      </c>
      <c r="BY6" s="21">
        <f t="shared" si="8"/>
        <v>25.29</v>
      </c>
      <c r="BZ6" s="21">
        <f t="shared" si="8"/>
        <v>72.84</v>
      </c>
      <c r="CA6" s="20" t="str">
        <f>IF(CA7="","",IF(CA7="-","【-】","【"&amp;SUBSTITUTE(TEXT(CA7,"#,##0.00"),"-","△")&amp;"】"))</f>
        <v>【97.94】</v>
      </c>
      <c r="CB6" s="21">
        <f>IF(CB7="",NA(),CB7)</f>
        <v>796.69</v>
      </c>
      <c r="CC6" s="21">
        <f t="shared" ref="CC6:CK6" si="9">IF(CC7="",NA(),CC7)</f>
        <v>832.01</v>
      </c>
      <c r="CD6" s="21">
        <f t="shared" si="9"/>
        <v>923.92</v>
      </c>
      <c r="CE6" s="21">
        <f t="shared" si="9"/>
        <v>820.61</v>
      </c>
      <c r="CF6" s="21">
        <f t="shared" si="9"/>
        <v>779.23</v>
      </c>
      <c r="CG6" s="21">
        <f t="shared" si="9"/>
        <v>525.91999999999996</v>
      </c>
      <c r="CH6" s="21">
        <f t="shared" si="9"/>
        <v>470.79</v>
      </c>
      <c r="CI6" s="21">
        <f t="shared" si="9"/>
        <v>628.99</v>
      </c>
      <c r="CJ6" s="21">
        <f t="shared" si="9"/>
        <v>617.20000000000005</v>
      </c>
      <c r="CK6" s="21">
        <f t="shared" si="9"/>
        <v>232.33</v>
      </c>
      <c r="CL6" s="20" t="str">
        <f>IF(CL7="","",IF(CL7="-","【-】","【"&amp;SUBSTITUTE(TEXT(CL7,"#,##0.00"),"-","△")&amp;"】"))</f>
        <v>【140.98】</v>
      </c>
      <c r="CM6" s="21">
        <f>IF(CM7="",NA(),CM7)</f>
        <v>41</v>
      </c>
      <c r="CN6" s="21">
        <f t="shared" ref="CN6:CV6" si="10">IF(CN7="",NA(),CN7)</f>
        <v>56.7</v>
      </c>
      <c r="CO6" s="21">
        <f t="shared" si="10"/>
        <v>61.5</v>
      </c>
      <c r="CP6" s="21">
        <f t="shared" si="10"/>
        <v>29.78</v>
      </c>
      <c r="CQ6" s="21">
        <f t="shared" si="10"/>
        <v>29.67</v>
      </c>
      <c r="CR6" s="21">
        <f t="shared" si="10"/>
        <v>41.6</v>
      </c>
      <c r="CS6" s="21">
        <f t="shared" si="10"/>
        <v>43.76</v>
      </c>
      <c r="CT6" s="21">
        <f t="shared" si="10"/>
        <v>40.72</v>
      </c>
      <c r="CU6" s="21">
        <f t="shared" si="10"/>
        <v>44.17</v>
      </c>
      <c r="CV6" s="21">
        <f t="shared" si="10"/>
        <v>48.92</v>
      </c>
      <c r="CW6" s="20" t="str">
        <f>IF(CW7="","",IF(CW7="-","【-】","【"&amp;SUBSTITUTE(TEXT(CW7,"#,##0.00"),"-","△")&amp;"】"))</f>
        <v>【60.13】</v>
      </c>
      <c r="CX6" s="21">
        <f>IF(CX7="",NA(),CX7)</f>
        <v>44.21</v>
      </c>
      <c r="CY6" s="21">
        <f t="shared" ref="CY6:DG6" si="11">IF(CY7="",NA(),CY7)</f>
        <v>51.62</v>
      </c>
      <c r="CZ6" s="21">
        <f t="shared" si="11"/>
        <v>53.34</v>
      </c>
      <c r="DA6" s="21">
        <f t="shared" si="11"/>
        <v>49.07</v>
      </c>
      <c r="DB6" s="21">
        <f t="shared" si="11"/>
        <v>48.34</v>
      </c>
      <c r="DC6" s="21">
        <f t="shared" si="11"/>
        <v>64.790000000000006</v>
      </c>
      <c r="DD6" s="21">
        <f t="shared" si="11"/>
        <v>65.75</v>
      </c>
      <c r="DE6" s="21">
        <f t="shared" si="11"/>
        <v>67.569999999999993</v>
      </c>
      <c r="DF6" s="21">
        <f t="shared" si="11"/>
        <v>68.58</v>
      </c>
      <c r="DG6" s="21">
        <f t="shared" si="11"/>
        <v>80.760000000000005</v>
      </c>
      <c r="DH6" s="20" t="str">
        <f>IF(DH7="","",IF(DH7="-","【-】","【"&amp;SUBSTITUTE(TEXT(DH7,"#,##0.00"),"-","△")&amp;"】"))</f>
        <v>【96.00】</v>
      </c>
      <c r="DI6" s="21">
        <f>IF(DI7="",NA(),DI7)</f>
        <v>26.49</v>
      </c>
      <c r="DJ6" s="21">
        <f t="shared" ref="DJ6:DR6" si="12">IF(DJ7="",NA(),DJ7)</f>
        <v>28.94</v>
      </c>
      <c r="DK6" s="21">
        <f t="shared" si="12"/>
        <v>31.98</v>
      </c>
      <c r="DL6" s="21">
        <f t="shared" si="12"/>
        <v>33.06</v>
      </c>
      <c r="DM6" s="21">
        <f t="shared" si="12"/>
        <v>36.590000000000003</v>
      </c>
      <c r="DN6" s="21">
        <f t="shared" si="12"/>
        <v>10.82</v>
      </c>
      <c r="DO6" s="21">
        <f t="shared" si="12"/>
        <v>15.36</v>
      </c>
      <c r="DP6" s="21">
        <f t="shared" si="12"/>
        <v>13.17</v>
      </c>
      <c r="DQ6" s="21">
        <f t="shared" si="12"/>
        <v>15.94</v>
      </c>
      <c r="DR6" s="21">
        <f t="shared" si="12"/>
        <v>22.1</v>
      </c>
      <c r="DS6" s="20" t="str">
        <f>IF(DS7="","",IF(DS7="-","【-】","【"&amp;SUBSTITUTE(TEXT(DS7,"#,##0.00"),"-","△")&amp;"】"))</f>
        <v>【42.20】</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【9.46】</v>
      </c>
      <c r="EE6" s="20">
        <f>IF(EE7="",NA(),EE7)</f>
        <v>0</v>
      </c>
      <c r="EF6" s="20">
        <f t="shared" ref="EF6:EN6" si="14">IF(EF7="",NA(),EF7)</f>
        <v>0</v>
      </c>
      <c r="EG6" s="20">
        <f t="shared" si="14"/>
        <v>0</v>
      </c>
      <c r="EH6" s="20">
        <f t="shared" si="14"/>
        <v>0</v>
      </c>
      <c r="EI6" s="20">
        <f t="shared" si="14"/>
        <v>0</v>
      </c>
      <c r="EJ6" s="20">
        <f t="shared" si="14"/>
        <v>0</v>
      </c>
      <c r="EK6" s="20">
        <f t="shared" si="14"/>
        <v>0</v>
      </c>
      <c r="EL6" s="21">
        <f t="shared" si="14"/>
        <v>3.35</v>
      </c>
      <c r="EM6" s="21">
        <f t="shared" si="14"/>
        <v>1.24</v>
      </c>
      <c r="EN6" s="21">
        <f t="shared" si="14"/>
        <v>0.04</v>
      </c>
      <c r="EO6" s="20" t="str">
        <f>IF(EO7="","",IF(EO7="-","【-】","【"&amp;SUBSTITUTE(TEXT(EO7,"#,##0.00"),"-","△")&amp;"】"))</f>
        <v>【0.19】</v>
      </c>
    </row>
    <row r="7" spans="1:148" s="22" customFormat="1" x14ac:dyDescent="0.15">
      <c r="A7" s="14"/>
      <c r="B7" s="23">
        <v>2024</v>
      </c>
      <c r="C7" s="23">
        <v>344621</v>
      </c>
      <c r="D7" s="23">
        <v>46</v>
      </c>
      <c r="E7" s="23">
        <v>17</v>
      </c>
      <c r="F7" s="23">
        <v>1</v>
      </c>
      <c r="G7" s="23">
        <v>0</v>
      </c>
      <c r="H7" s="23" t="s">
        <v>96</v>
      </c>
      <c r="I7" s="23" t="s">
        <v>97</v>
      </c>
      <c r="J7" s="23" t="s">
        <v>98</v>
      </c>
      <c r="K7" s="23" t="s">
        <v>99</v>
      </c>
      <c r="L7" s="23" t="s">
        <v>100</v>
      </c>
      <c r="M7" s="23" t="s">
        <v>101</v>
      </c>
      <c r="N7" s="24" t="s">
        <v>102</v>
      </c>
      <c r="O7" s="24">
        <v>77.08</v>
      </c>
      <c r="P7" s="24">
        <v>11.05</v>
      </c>
      <c r="Q7" s="24">
        <v>105.59</v>
      </c>
      <c r="R7" s="24">
        <v>4950</v>
      </c>
      <c r="S7" s="24">
        <v>14519</v>
      </c>
      <c r="T7" s="24">
        <v>278.14</v>
      </c>
      <c r="U7" s="24">
        <v>52.2</v>
      </c>
      <c r="V7" s="24">
        <v>1628</v>
      </c>
      <c r="W7" s="24">
        <v>0.94</v>
      </c>
      <c r="X7" s="24">
        <v>1731.91</v>
      </c>
      <c r="Y7" s="24">
        <v>88.78</v>
      </c>
      <c r="Z7" s="24">
        <v>85.95</v>
      </c>
      <c r="AA7" s="24">
        <v>101.92</v>
      </c>
      <c r="AB7" s="24">
        <v>100.66</v>
      </c>
      <c r="AC7" s="24">
        <v>100.47</v>
      </c>
      <c r="AD7" s="24">
        <v>98.59</v>
      </c>
      <c r="AE7" s="24">
        <v>105.85</v>
      </c>
      <c r="AF7" s="24">
        <v>108.08</v>
      </c>
      <c r="AG7" s="24">
        <v>110.77</v>
      </c>
      <c r="AH7" s="24">
        <v>107.83</v>
      </c>
      <c r="AI7" s="24">
        <v>105.36</v>
      </c>
      <c r="AJ7" s="24">
        <v>965.08</v>
      </c>
      <c r="AK7" s="24">
        <v>1020.56</v>
      </c>
      <c r="AL7" s="24">
        <v>36.119999999999997</v>
      </c>
      <c r="AM7" s="24">
        <v>25.67</v>
      </c>
      <c r="AN7" s="24">
        <v>18.940000000000001</v>
      </c>
      <c r="AO7" s="24">
        <v>79.680000000000007</v>
      </c>
      <c r="AP7" s="24">
        <v>106.88</v>
      </c>
      <c r="AQ7" s="24">
        <v>15</v>
      </c>
      <c r="AR7" s="24">
        <v>5.61</v>
      </c>
      <c r="AS7" s="24">
        <v>30.17</v>
      </c>
      <c r="AT7" s="24">
        <v>3.12</v>
      </c>
      <c r="AU7" s="24">
        <v>335.53</v>
      </c>
      <c r="AV7" s="24">
        <v>325.64999999999998</v>
      </c>
      <c r="AW7" s="24">
        <v>284.39</v>
      </c>
      <c r="AX7" s="24">
        <v>363.19</v>
      </c>
      <c r="AY7" s="24">
        <v>322.8</v>
      </c>
      <c r="AZ7" s="24">
        <v>183.7</v>
      </c>
      <c r="BA7" s="24">
        <v>157.30000000000001</v>
      </c>
      <c r="BB7" s="24">
        <v>224.97</v>
      </c>
      <c r="BC7" s="24">
        <v>189.51</v>
      </c>
      <c r="BD7" s="24">
        <v>56.13</v>
      </c>
      <c r="BE7" s="24">
        <v>82.75</v>
      </c>
      <c r="BF7" s="24">
        <v>0</v>
      </c>
      <c r="BG7" s="24">
        <v>0</v>
      </c>
      <c r="BH7" s="24">
        <v>0</v>
      </c>
      <c r="BI7" s="24">
        <v>0</v>
      </c>
      <c r="BJ7" s="24">
        <v>0</v>
      </c>
      <c r="BK7" s="24">
        <v>560.16</v>
      </c>
      <c r="BL7" s="24">
        <v>954.29</v>
      </c>
      <c r="BM7" s="24">
        <v>1332.23</v>
      </c>
      <c r="BN7" s="24">
        <v>1414.79</v>
      </c>
      <c r="BO7" s="24">
        <v>1343.89</v>
      </c>
      <c r="BP7" s="24">
        <v>602.55999999999995</v>
      </c>
      <c r="BQ7" s="24">
        <v>28.71</v>
      </c>
      <c r="BR7" s="24">
        <v>27.44</v>
      </c>
      <c r="BS7" s="24">
        <v>24.85</v>
      </c>
      <c r="BT7" s="24">
        <v>28.53</v>
      </c>
      <c r="BU7" s="24">
        <v>30.16</v>
      </c>
      <c r="BV7" s="24">
        <v>30.88</v>
      </c>
      <c r="BW7" s="24">
        <v>34.03</v>
      </c>
      <c r="BX7" s="24">
        <v>26.53</v>
      </c>
      <c r="BY7" s="24">
        <v>25.29</v>
      </c>
      <c r="BZ7" s="24">
        <v>72.84</v>
      </c>
      <c r="CA7" s="24">
        <v>97.94</v>
      </c>
      <c r="CB7" s="24">
        <v>796.69</v>
      </c>
      <c r="CC7" s="24">
        <v>832.01</v>
      </c>
      <c r="CD7" s="24">
        <v>923.92</v>
      </c>
      <c r="CE7" s="24">
        <v>820.61</v>
      </c>
      <c r="CF7" s="24">
        <v>779.23</v>
      </c>
      <c r="CG7" s="24">
        <v>525.91999999999996</v>
      </c>
      <c r="CH7" s="24">
        <v>470.79</v>
      </c>
      <c r="CI7" s="24">
        <v>628.99</v>
      </c>
      <c r="CJ7" s="24">
        <v>617.20000000000005</v>
      </c>
      <c r="CK7" s="24">
        <v>232.33</v>
      </c>
      <c r="CL7" s="24">
        <v>140.97999999999999</v>
      </c>
      <c r="CM7" s="24">
        <v>41</v>
      </c>
      <c r="CN7" s="24">
        <v>56.7</v>
      </c>
      <c r="CO7" s="24">
        <v>61.5</v>
      </c>
      <c r="CP7" s="24">
        <v>29.78</v>
      </c>
      <c r="CQ7" s="24">
        <v>29.67</v>
      </c>
      <c r="CR7" s="24">
        <v>41.6</v>
      </c>
      <c r="CS7" s="24">
        <v>43.76</v>
      </c>
      <c r="CT7" s="24">
        <v>40.72</v>
      </c>
      <c r="CU7" s="24">
        <v>44.17</v>
      </c>
      <c r="CV7" s="24">
        <v>48.92</v>
      </c>
      <c r="CW7" s="24">
        <v>60.13</v>
      </c>
      <c r="CX7" s="24">
        <v>44.21</v>
      </c>
      <c r="CY7" s="24">
        <v>51.62</v>
      </c>
      <c r="CZ7" s="24">
        <v>53.34</v>
      </c>
      <c r="DA7" s="24">
        <v>49.07</v>
      </c>
      <c r="DB7" s="24">
        <v>48.34</v>
      </c>
      <c r="DC7" s="24">
        <v>64.790000000000006</v>
      </c>
      <c r="DD7" s="24">
        <v>65.75</v>
      </c>
      <c r="DE7" s="24">
        <v>67.569999999999993</v>
      </c>
      <c r="DF7" s="24">
        <v>68.58</v>
      </c>
      <c r="DG7" s="24">
        <v>80.760000000000005</v>
      </c>
      <c r="DH7" s="24">
        <v>96</v>
      </c>
      <c r="DI7" s="24">
        <v>26.49</v>
      </c>
      <c r="DJ7" s="24">
        <v>28.94</v>
      </c>
      <c r="DK7" s="24">
        <v>31.98</v>
      </c>
      <c r="DL7" s="24">
        <v>33.06</v>
      </c>
      <c r="DM7" s="24">
        <v>36.590000000000003</v>
      </c>
      <c r="DN7" s="24">
        <v>10.82</v>
      </c>
      <c r="DO7" s="24">
        <v>15.36</v>
      </c>
      <c r="DP7" s="24">
        <v>13.17</v>
      </c>
      <c r="DQ7" s="24">
        <v>15.94</v>
      </c>
      <c r="DR7" s="24">
        <v>22.1</v>
      </c>
      <c r="DS7" s="24">
        <v>42.2</v>
      </c>
      <c r="DT7" s="24">
        <v>0</v>
      </c>
      <c r="DU7" s="24">
        <v>0</v>
      </c>
      <c r="DV7" s="24">
        <v>0</v>
      </c>
      <c r="DW7" s="24">
        <v>0</v>
      </c>
      <c r="DX7" s="24">
        <v>0</v>
      </c>
      <c r="DY7" s="24">
        <v>0</v>
      </c>
      <c r="DZ7" s="24">
        <v>0</v>
      </c>
      <c r="EA7" s="24">
        <v>0</v>
      </c>
      <c r="EB7" s="24">
        <v>0</v>
      </c>
      <c r="EC7" s="24">
        <v>0</v>
      </c>
      <c r="ED7" s="24">
        <v>9.4600000000000009</v>
      </c>
      <c r="EE7" s="24">
        <v>0</v>
      </c>
      <c r="EF7" s="24">
        <v>0</v>
      </c>
      <c r="EG7" s="24">
        <v>0</v>
      </c>
      <c r="EH7" s="24">
        <v>0</v>
      </c>
      <c r="EI7" s="24">
        <v>0</v>
      </c>
      <c r="EJ7" s="24">
        <v>0</v>
      </c>
      <c r="EK7" s="24">
        <v>0</v>
      </c>
      <c r="EL7" s="24">
        <v>3.35</v>
      </c>
      <c r="EM7" s="24">
        <v>1.24</v>
      </c>
      <c r="EN7" s="24">
        <v>0.04</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id-suidou007@sera.local</cp:lastModifiedBy>
  <cp:lastPrinted>2026-01-28T08:13:09Z</cp:lastPrinted>
  <dcterms:created xsi:type="dcterms:W3CDTF">2025-12-23T06:04:42Z</dcterms:created>
  <dcterms:modified xsi:type="dcterms:W3CDTF">2026-01-28T08:13:11Z</dcterms:modified>
  <cp:category/>
</cp:coreProperties>
</file>