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Y:\上下水道\■④財政関係（決算統計、起債等）\経営比較分析表\令和6年度\"/>
    </mc:Choice>
  </mc:AlternateContent>
  <xr:revisionPtr revIDLastSave="0" documentId="13_ncr:1_{52D60E46-60E5-4BFD-9937-248A910083A3}" xr6:coauthVersionLast="47" xr6:coauthVersionMax="47" xr10:uidLastSave="{00000000-0000-0000-0000-000000000000}"/>
  <workbookProtection workbookAlgorithmName="SHA-512" workbookHashValue="+2SqUIVwvC5B798SAGrhmPkUIJ7C9hzAEZla7nQI4gzgGYuaniVkpUT/cE0PHWwLPaZVRI7+AsHmpQmnuK5JiQ==" workbookSaltValue="fR6x+zqpgOxq4uWk7wTiRQ==" workbookSpinCount="100000" lockStructure="1"/>
  <bookViews>
    <workbookView xWindow="-12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K85" i="4"/>
  <c r="J85" i="4"/>
  <c r="I85" i="4"/>
  <c r="E85" i="4"/>
  <c r="AT10" i="4"/>
  <c r="AL10" i="4"/>
  <c r="I10" i="4"/>
  <c r="AL8"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<sst xmlns="http://schemas.openxmlformats.org/spreadsheetml/2006/main" count="319" uniqueCount="116">
  <si>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</si>
  <si>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</si>
  <si>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</si>
  <si>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</si>
  <si>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</si>
  <si>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</si>
  <si>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</si>
  <si>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</si>
  <si>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</si>
  <si>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</si>
  <si>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</si>
  <si>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</si>
  <si>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</si>
  <si>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</si>
  <si>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</si>
  <si>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</si>
  <si>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</si>
  <si>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</si>
  <si>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</si>
  <si>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</si>
  <si>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</si>
  <si>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</si>
  <si>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</si>
  <si>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</si>
  <si>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</si>
  <si>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</si>
  <si>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</si>
  <si>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</si>
  <si>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</si>
  <si>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</si>
  <si>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</si>
  <si>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</si>
  <si>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</si>
  <si>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</si>
  <si>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</si>
  <si>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</si>
  <si>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</si>
  <si>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</si>
  <si>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</si>
  <si>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</si>
  <si>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</si>
  <si>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</si>
  <si>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</si>
  <si>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</si>
  <si>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</si>
  <si>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</si>
  <si>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</si>
  <si>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</si>
  <si>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</si>
  <si>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</si>
  <si>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</si>
  <si>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</si>
  <si>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</si>
  <si>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</si>
  <si>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</si>
  <si>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</si>
  <si>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</si>
  <si>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</si>
  <si>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</si>
  <si>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</si>
  <si>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</si>
  <si>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</si>
  <si>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</si>
  <si>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</si>
  <si>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</si>
  <si>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</si>
  <si>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</si>
  <si>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</si>
  <si>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</si>
  <si>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</si>
  <si>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</si>
  <si>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</si>
  <si>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</si>
  <si>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</si>
  <si>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</si>
  <si>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</si>
  <si>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</si>
  <si>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</si>
  <si>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</si>
  <si>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</si>
  <si>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</si>
  <si>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</si>
  <si>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</si>
  <si>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</si>
  <si>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</si>
  <si>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</si>
  <si>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</si>
  <si>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</si>
  <si>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</si>
  <si>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</si>
  <si>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</si>
  <si>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</si>
  <si>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</si>
  <si>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</si>
  <si>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</si>
  <si>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</si>
  <si>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安芸太田町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</si>
  <si>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</si>
  <si>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</si>
  <si>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</si>
  <si>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</si>
  <si>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</si>
  <si>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</si>
  <si>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</si>
  <si>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</si>
  <si>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</si>
  <si>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</si>
  <si>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</si>
  <si>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</si>
  <si>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</si>
  <si>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</si>
  <si>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</si>
  <si>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</si>
  <si>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令和6年度に公営企業法の一部を適用し法適化している。 
①経常収支比率
　98.29％であり単年度の収支は赤字となっており、他会計補助金に依存している状況である。維持管理経費の軽減と料金改定等経営改善に向けた取組が必要である。
②累積欠損金比率
　類似団体平均を大きく下回っているが、０％となるよう経営改善を図る必要がある。
③流動比率
　流動負債の建設改良費に充てられた企業債の比率が高いことによる。
④企業債残高対事業規模比率
　更新に伴う企業債の借入による企業債残高が多額となっており、今後の施設更新等に伴い増加する見通しである。
⑤経費回収率・⑥汚水処理原価
　汚水処理原価については平均の1.56倍であり、経費回収率の向上を目指すために料金改定等の経営改善に向けた取組が必要である。
⑦施設利用率
　類似団体平均を下回る数値となっている。供用開始当初より人口減少等状況が変化しているため施設のダウンサイジング等について具体的な検討を進めていく必要がある。
⑧水洗化率
　全国平均及び類似団体平均より高い92.46％である。</t>
    <rPh sb="62" eb="65">
      <t>タカイケイ</t>
    </rPh>
    <rPh sb="65" eb="68">
      <t>ホジョキン</t>
    </rPh>
    <rPh sb="124" eb="130">
      <t>ルイジダンタイヘイキン</t>
    </rPh>
    <rPh sb="131" eb="132">
      <t>オオ</t>
    </rPh>
    <rPh sb="348" eb="350">
      <t>シセツ</t>
    </rPh>
    <rPh sb="350" eb="352">
      <t>リヨウ</t>
    </rPh>
    <rPh sb="352" eb="353">
      <t>リツ</t>
    </rPh>
    <phoneticPr fontId="4"/>
  </si>
  <si>
    <t>　施設維持管理経費の増額と人口減少が進む中で、地方債償還金が大きな負担となっている。本町の農業集落排水事業は他会計補助金に依存している状況があり、料金改定等経営改善に向けた取組みが必要と考える。</t>
    <rPh sb="45" eb="47">
      <t>ノウギョウ</t>
    </rPh>
    <rPh sb="47" eb="49">
      <t>シュウラク</t>
    </rPh>
    <rPh sb="49" eb="51">
      <t>ハイスイ</t>
    </rPh>
    <rPh sb="51" eb="53">
      <t>ジギョウ</t>
    </rPh>
    <phoneticPr fontId="4"/>
  </si>
  <si>
    <t>　供用開始後25年以上経過している施設もあり、経年劣化による設備故障等の場合は緊急で対応している状況である。　　　　　　　　　　　　　　　　　　　　　　　　
　処理施設について、令和2年度に策定した「汚水処理施設整備再編構想プラン」の検討結果と今後の人口減少の状況を踏まえて効率的な施設の運用ができるように施設のあり方について具体的な検討を進める必要がある。　　　　　　　　　　　　　　　　　　　　　
　管渠については、耐用年数を経過していないため更新計画未策定。</t>
    <rPh sb="17" eb="19">
      <t>シセツ</t>
    </rPh>
    <rPh sb="23" eb="25">
      <t>ケイネン</t>
    </rPh>
    <rPh sb="25" eb="27">
      <t>レッカ</t>
    </rPh>
    <rPh sb="30" eb="32">
      <t>セツビ</t>
    </rPh>
    <rPh sb="122" eb="124">
      <t>コンゴ</t>
    </rPh>
    <rPh sb="137" eb="139">
      <t>コウリツ</t>
    </rPh>
    <rPh sb="139" eb="140">
      <t>テキ</t>
    </rPh>
    <rPh sb="141" eb="143">
      <t>シセツ</t>
    </rPh>
    <rPh sb="144" eb="146">
      <t>ウンヨウ</t>
    </rPh>
    <rPh sb="153" eb="155">
      <t>シセツ</t>
    </rPh>
    <rPh sb="158" eb="159">
      <t>カタ</t>
    </rPh>
    <rPh sb="163" eb="166">
      <t>グタイテキ</t>
    </rPh>
    <rPh sb="167" eb="169">
      <t>ケントウ</t>
    </rPh>
    <rPh sb="170" eb="171">
      <t>スス</t>
    </rPh>
    <rPh sb="173" eb="17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</si>
</sst>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581-4C86-A147-AB3F5C639F72}"/>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3581-4C86-A147-AB3F5C639F72}"/>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98.29</c:v>
                </c:pt>
              </c:numCache>
            </c:numRef>
          </c:val>
          <c:extLst>
            <c:ext xmlns:c16="http://schemas.microsoft.com/office/drawing/2014/chart" uri="{C3380CC4-5D6E-409C-BE32-E72D297353CC}">
              <c16:uniqueId val="{00000000-E214-4938-94D9-F9CFE9D1BFBB}"/>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E214-4938-94D9-F9CFE9D1BFBB}"/>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4.0599999999999996</c:v>
                </c:pt>
              </c:numCache>
            </c:numRef>
          </c:val>
          <c:extLst>
            <c:ext xmlns:c16="http://schemas.microsoft.com/office/drawing/2014/chart" uri="{C3380CC4-5D6E-409C-BE32-E72D297353CC}">
              <c16:uniqueId val="{00000000-B0D1-4C2C-85CC-1FDC9466B0A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B0D1-4C2C-85CC-1FDC9466B0A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A10-453D-89E0-074F45E9F94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3A10-453D-89E0-074F45E9F94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8.57</c:v>
                </c:pt>
              </c:numCache>
            </c:numRef>
          </c:val>
          <c:extLst>
            <c:ext xmlns:c16="http://schemas.microsoft.com/office/drawing/2014/chart" uri="{C3380CC4-5D6E-409C-BE32-E72D297353CC}">
              <c16:uniqueId val="{00000000-EE82-4386-806F-EB43FA0B3AF4}"/>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EE82-4386-806F-EB43FA0B3AF4}"/>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46.98</c:v>
                </c:pt>
              </c:numCache>
            </c:numRef>
          </c:val>
          <c:extLst>
            <c:ext xmlns:c16="http://schemas.microsoft.com/office/drawing/2014/chart" uri="{C3380CC4-5D6E-409C-BE32-E72D297353CC}">
              <c16:uniqueId val="{00000000-0C98-44BE-A6C3-55AD940AA8D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0C98-44BE-A6C3-55AD940AA8D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861.53</c:v>
                </c:pt>
              </c:numCache>
            </c:numRef>
          </c:val>
          <c:extLst>
            <c:ext xmlns:c16="http://schemas.microsoft.com/office/drawing/2014/chart" uri="{C3380CC4-5D6E-409C-BE32-E72D297353CC}">
              <c16:uniqueId val="{00000000-1836-4743-936C-4E8FA71C507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1836-4743-936C-4E8FA71C507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47.14</c:v>
                </c:pt>
              </c:numCache>
            </c:numRef>
          </c:val>
          <c:extLst>
            <c:ext xmlns:c16="http://schemas.microsoft.com/office/drawing/2014/chart" uri="{C3380CC4-5D6E-409C-BE32-E72D297353CC}">
              <c16:uniqueId val="{00000000-9B62-46DC-9BDE-9B6FEA80704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9B62-46DC-9BDE-9B6FEA80704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508.88</c:v>
                </c:pt>
              </c:numCache>
            </c:numRef>
          </c:val>
          <c:extLst>
            <c:ext xmlns:c16="http://schemas.microsoft.com/office/drawing/2014/chart" uri="{C3380CC4-5D6E-409C-BE32-E72D297353CC}">
              <c16:uniqueId val="{00000000-9A29-4C51-ACCA-383E89B9575E}"/>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9A29-4C51-ACCA-383E89B9575E}"/>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36</c:v>
                </c:pt>
              </c:numCache>
            </c:numRef>
          </c:val>
          <c:extLst>
            <c:ext xmlns:c16="http://schemas.microsoft.com/office/drawing/2014/chart" uri="{C3380CC4-5D6E-409C-BE32-E72D297353CC}">
              <c16:uniqueId val="{00000000-92AB-4973-86FB-C92868FF37F2}"/>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92AB-4973-86FB-C92868FF37F2}"/>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92.46</c:v>
                </c:pt>
              </c:numCache>
            </c:numRef>
          </c:val>
          <c:extLst>
            <c:ext xmlns:c16="http://schemas.microsoft.com/office/drawing/2014/chart" uri="{C3380CC4-5D6E-409C-BE32-E72D297353CC}">
              <c16:uniqueId val="{00000000-4416-4EF0-81B2-B4AFD95B8D23}"/>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4416-4EF0-81B2-B4AFD95B8D23}"/>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W38" zoomScale="115" zoomScaleNormal="115"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広島県　安芸太田町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5367</v>
      </c>
      <c r="AM8" s="41"/>
      <c r="AN8" s="41"/>
      <c r="AO8" s="41"/>
      <c r="AP8" s="41"/>
      <c r="AQ8" s="41"/>
      <c r="AR8" s="41"/>
      <c r="AS8" s="41"/>
      <c r="AT8" s="34">
        <f>データ!T6</f>
        <v>341.89</v>
      </c>
      <c r="AU8" s="34"/>
      <c r="AV8" s="34"/>
      <c r="AW8" s="34"/>
      <c r="AX8" s="34"/>
      <c r="AY8" s="34"/>
      <c r="AZ8" s="34"/>
      <c r="BA8" s="34"/>
      <c r="BB8" s="34">
        <f>データ!U6</f>
        <v>15.7</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87.45</v>
      </c>
      <c r="J10" s="34"/>
      <c r="K10" s="34"/>
      <c r="L10" s="34"/>
      <c r="M10" s="34"/>
      <c r="N10" s="34"/>
      <c r="O10" s="34"/>
      <c r="P10" s="34">
        <f>データ!P6</f>
        <v>20.05</v>
      </c>
      <c r="Q10" s="34"/>
      <c r="R10" s="34"/>
      <c r="S10" s="34"/>
      <c r="T10" s="34"/>
      <c r="U10" s="34"/>
      <c r="V10" s="34"/>
      <c r="W10" s="34">
        <f>データ!Q6</f>
        <v>84.51</v>
      </c>
      <c r="X10" s="34"/>
      <c r="Y10" s="34"/>
      <c r="Z10" s="34"/>
      <c r="AA10" s="34"/>
      <c r="AB10" s="34"/>
      <c r="AC10" s="34"/>
      <c r="AD10" s="41">
        <f>データ!R6</f>
        <v>3918</v>
      </c>
      <c r="AE10" s="41"/>
      <c r="AF10" s="41"/>
      <c r="AG10" s="41"/>
      <c r="AH10" s="41"/>
      <c r="AI10" s="41"/>
      <c r="AJ10" s="41"/>
      <c r="AK10" s="2"/>
      <c r="AL10" s="41">
        <f>データ!V6</f>
        <v>1061</v>
      </c>
      <c r="AM10" s="41"/>
      <c r="AN10" s="41"/>
      <c r="AO10" s="41"/>
      <c r="AP10" s="41"/>
      <c r="AQ10" s="41"/>
      <c r="AR10" s="41"/>
      <c r="AS10" s="41"/>
      <c r="AT10" s="34">
        <f>データ!W6</f>
        <v>0.4</v>
      </c>
      <c r="AU10" s="34"/>
      <c r="AV10" s="34"/>
      <c r="AW10" s="34"/>
      <c r="AX10" s="34"/>
      <c r="AY10" s="34"/>
      <c r="AZ10" s="34"/>
      <c r="BA10" s="34"/>
      <c r="BB10" s="34">
        <f>データ!X6</f>
        <v>2652.5</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113</v>
      </c>
      <c r="BM16" s="65"/>
      <c r="BN16" s="65"/>
      <c r="BO16" s="65"/>
      <c r="BP16" s="65"/>
      <c r="BQ16" s="65"/>
      <c r="BR16" s="65"/>
      <c r="BS16" s="65"/>
      <c r="BT16" s="65"/>
      <c r="BU16" s="65"/>
      <c r="BV16" s="65"/>
      <c r="BW16" s="65"/>
      <c r="BX16" s="65"/>
      <c r="BY16" s="65"/>
      <c r="BZ16" s="66"/>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115</v>
      </c>
      <c r="BM47" s="65"/>
      <c r="BN47" s="65"/>
      <c r="BO47" s="65"/>
      <c r="BP47" s="65"/>
      <c r="BQ47" s="65"/>
      <c r="BR47" s="65"/>
      <c r="BS47" s="65"/>
      <c r="BT47" s="65"/>
      <c r="BU47" s="65"/>
      <c r="BV47" s="65"/>
      <c r="BW47" s="65"/>
      <c r="BX47" s="65"/>
      <c r="BY47" s="65"/>
      <c r="BZ47" s="66"/>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15">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wMH2UULJm6oLTPxxJf5Ll4SU+JlLhlfTTFdR1DjOdfK4dfMegiddkHQf5f/9mrhHz0gk0g53y2ChcFd1bqVgmA==" saltValue="LQNvbbayBx/+H2dVKAwf0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343684</v>
      </c>
      <c r="D6" s="19">
        <f t="shared" si="3"/>
        <v>46</v>
      </c>
      <c r="E6" s="19">
        <f t="shared" si="3"/>
        <v>17</v>
      </c>
      <c r="F6" s="19">
        <f t="shared" si="3"/>
        <v>5</v>
      </c>
      <c r="G6" s="19">
        <f t="shared" si="3"/>
        <v>0</v>
      </c>
      <c r="H6" s="19" t="str">
        <f t="shared" si="3"/>
        <v>広島県　安芸太田町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87.45</v>
      </c>
      <c r="P6" s="20">
        <f t="shared" si="3"/>
        <v>20.05</v>
      </c>
      <c r="Q6" s="20">
        <f t="shared" si="3"/>
        <v>84.51</v>
      </c>
      <c r="R6" s="20">
        <f t="shared" si="3"/>
        <v>3918</v>
      </c>
      <c r="S6" s="20">
        <f t="shared" si="3"/>
        <v>5367</v>
      </c>
      <c r="T6" s="20">
        <f t="shared" si="3"/>
        <v>341.89</v>
      </c>
      <c r="U6" s="20">
        <f t="shared" si="3"/>
        <v>15.7</v>
      </c>
      <c r="V6" s="20">
        <f t="shared" si="3"/>
        <v>1061</v>
      </c>
      <c r="W6" s="20">
        <f t="shared" si="3"/>
        <v>0.4</v>
      </c>
      <c r="X6" s="20">
        <f t="shared" si="3"/>
        <v>2652.5</v>
      </c>
      <c r="Y6" s="21" t="str">
        <f>IF(Y7="",NA(),Y7)</f>
        <v>-</v>
      </c>
      <c r="Z6" s="21" t="str">
        <f t="shared" ref="Z6:AH6" si="4">IF(Z7="",NA(),Z7)</f>
        <v>-</v>
      </c>
      <c r="AA6" s="21" t="str">
        <f t="shared" si="4"/>
        <v>-</v>
      </c>
      <c r="AB6" s="21" t="str">
        <f t="shared" si="4"/>
        <v>-</v>
      </c>
      <c r="AC6" s="21">
        <f t="shared" si="4"/>
        <v>98.29</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1">
        <f t="shared" si="5"/>
        <v>8.57</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46.98</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861.53</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47.14</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508.88</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36</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92.46</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4.0599999999999996</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15">
      <c r="A7" s="14"/>
      <c r="B7" s="23">
        <v>2024</v>
      </c>
      <c r="C7" s="23">
        <v>343684</v>
      </c>
      <c r="D7" s="23">
        <v>46</v>
      </c>
      <c r="E7" s="23">
        <v>17</v>
      </c>
      <c r="F7" s="23">
        <v>5</v>
      </c>
      <c r="G7" s="23">
        <v>0</v>
      </c>
      <c r="H7" s="23" t="s">
        <v>96</v>
      </c>
      <c r="I7" s="23" t="s">
        <v>97</v>
      </c>
      <c r="J7" s="23" t="s">
        <v>98</v>
      </c>
      <c r="K7" s="23" t="s">
        <v>99</v>
      </c>
      <c r="L7" s="23" t="s">
        <v>100</v>
      </c>
      <c r="M7" s="23" t="s">
        <v>101</v>
      </c>
      <c r="N7" s="24" t="s">
        <v>102</v>
      </c>
      <c r="O7" s="24">
        <v>87.45</v>
      </c>
      <c r="P7" s="24">
        <v>20.05</v>
      </c>
      <c r="Q7" s="24">
        <v>84.51</v>
      </c>
      <c r="R7" s="24">
        <v>3918</v>
      </c>
      <c r="S7" s="24">
        <v>5367</v>
      </c>
      <c r="T7" s="24">
        <v>341.89</v>
      </c>
      <c r="U7" s="24">
        <v>15.7</v>
      </c>
      <c r="V7" s="24">
        <v>1061</v>
      </c>
      <c r="W7" s="24">
        <v>0.4</v>
      </c>
      <c r="X7" s="24">
        <v>2652.5</v>
      </c>
      <c r="Y7" s="24" t="s">
        <v>102</v>
      </c>
      <c r="Z7" s="24" t="s">
        <v>102</v>
      </c>
      <c r="AA7" s="24" t="s">
        <v>102</v>
      </c>
      <c r="AB7" s="24" t="s">
        <v>102</v>
      </c>
      <c r="AC7" s="24">
        <v>98.29</v>
      </c>
      <c r="AD7" s="24" t="s">
        <v>102</v>
      </c>
      <c r="AE7" s="24" t="s">
        <v>102</v>
      </c>
      <c r="AF7" s="24" t="s">
        <v>102</v>
      </c>
      <c r="AG7" s="24" t="s">
        <v>102</v>
      </c>
      <c r="AH7" s="24">
        <v>106.62</v>
      </c>
      <c r="AI7" s="24">
        <v>104.3</v>
      </c>
      <c r="AJ7" s="24" t="s">
        <v>102</v>
      </c>
      <c r="AK7" s="24" t="s">
        <v>102</v>
      </c>
      <c r="AL7" s="24" t="s">
        <v>102</v>
      </c>
      <c r="AM7" s="24" t="s">
        <v>102</v>
      </c>
      <c r="AN7" s="24">
        <v>8.57</v>
      </c>
      <c r="AO7" s="24" t="s">
        <v>102</v>
      </c>
      <c r="AP7" s="24" t="s">
        <v>102</v>
      </c>
      <c r="AQ7" s="24" t="s">
        <v>102</v>
      </c>
      <c r="AR7" s="24" t="s">
        <v>102</v>
      </c>
      <c r="AS7" s="24">
        <v>107.99</v>
      </c>
      <c r="AT7" s="24">
        <v>102.74</v>
      </c>
      <c r="AU7" s="24" t="s">
        <v>102</v>
      </c>
      <c r="AV7" s="24" t="s">
        <v>102</v>
      </c>
      <c r="AW7" s="24" t="s">
        <v>102</v>
      </c>
      <c r="AX7" s="24" t="s">
        <v>102</v>
      </c>
      <c r="AY7" s="24">
        <v>46.98</v>
      </c>
      <c r="AZ7" s="24" t="s">
        <v>102</v>
      </c>
      <c r="BA7" s="24" t="s">
        <v>102</v>
      </c>
      <c r="BB7" s="24" t="s">
        <v>102</v>
      </c>
      <c r="BC7" s="24" t="s">
        <v>102</v>
      </c>
      <c r="BD7" s="24">
        <v>58.25</v>
      </c>
      <c r="BE7" s="24">
        <v>47.19</v>
      </c>
      <c r="BF7" s="24" t="s">
        <v>102</v>
      </c>
      <c r="BG7" s="24" t="s">
        <v>102</v>
      </c>
      <c r="BH7" s="24" t="s">
        <v>102</v>
      </c>
      <c r="BI7" s="24" t="s">
        <v>102</v>
      </c>
      <c r="BJ7" s="24">
        <v>861.53</v>
      </c>
      <c r="BK7" s="24" t="s">
        <v>102</v>
      </c>
      <c r="BL7" s="24" t="s">
        <v>102</v>
      </c>
      <c r="BM7" s="24" t="s">
        <v>102</v>
      </c>
      <c r="BN7" s="24" t="s">
        <v>102</v>
      </c>
      <c r="BO7" s="24">
        <v>791.46</v>
      </c>
      <c r="BP7" s="24">
        <v>798.1</v>
      </c>
      <c r="BQ7" s="24" t="s">
        <v>102</v>
      </c>
      <c r="BR7" s="24" t="s">
        <v>102</v>
      </c>
      <c r="BS7" s="24" t="s">
        <v>102</v>
      </c>
      <c r="BT7" s="24" t="s">
        <v>102</v>
      </c>
      <c r="BU7" s="24">
        <v>47.14</v>
      </c>
      <c r="BV7" s="24" t="s">
        <v>102</v>
      </c>
      <c r="BW7" s="24" t="s">
        <v>102</v>
      </c>
      <c r="BX7" s="24" t="s">
        <v>102</v>
      </c>
      <c r="BY7" s="24" t="s">
        <v>102</v>
      </c>
      <c r="BZ7" s="24">
        <v>47.96</v>
      </c>
      <c r="CA7" s="24">
        <v>54.51</v>
      </c>
      <c r="CB7" s="24" t="s">
        <v>102</v>
      </c>
      <c r="CC7" s="24" t="s">
        <v>102</v>
      </c>
      <c r="CD7" s="24" t="s">
        <v>102</v>
      </c>
      <c r="CE7" s="24" t="s">
        <v>102</v>
      </c>
      <c r="CF7" s="24">
        <v>508.88</v>
      </c>
      <c r="CG7" s="24" t="s">
        <v>102</v>
      </c>
      <c r="CH7" s="24" t="s">
        <v>102</v>
      </c>
      <c r="CI7" s="24" t="s">
        <v>102</v>
      </c>
      <c r="CJ7" s="24" t="s">
        <v>102</v>
      </c>
      <c r="CK7" s="24">
        <v>325.85000000000002</v>
      </c>
      <c r="CL7" s="24">
        <v>286.33</v>
      </c>
      <c r="CM7" s="24" t="s">
        <v>102</v>
      </c>
      <c r="CN7" s="24" t="s">
        <v>102</v>
      </c>
      <c r="CO7" s="24" t="s">
        <v>102</v>
      </c>
      <c r="CP7" s="24" t="s">
        <v>102</v>
      </c>
      <c r="CQ7" s="24">
        <v>36</v>
      </c>
      <c r="CR7" s="24" t="s">
        <v>102</v>
      </c>
      <c r="CS7" s="24" t="s">
        <v>102</v>
      </c>
      <c r="CT7" s="24" t="s">
        <v>102</v>
      </c>
      <c r="CU7" s="24" t="s">
        <v>102</v>
      </c>
      <c r="CV7" s="24">
        <v>45.32</v>
      </c>
      <c r="CW7" s="24">
        <v>49.92</v>
      </c>
      <c r="CX7" s="24" t="s">
        <v>102</v>
      </c>
      <c r="CY7" s="24" t="s">
        <v>102</v>
      </c>
      <c r="CZ7" s="24" t="s">
        <v>102</v>
      </c>
      <c r="DA7" s="24" t="s">
        <v>102</v>
      </c>
      <c r="DB7" s="24">
        <v>92.46</v>
      </c>
      <c r="DC7" s="24" t="s">
        <v>102</v>
      </c>
      <c r="DD7" s="24" t="s">
        <v>102</v>
      </c>
      <c r="DE7" s="24" t="s">
        <v>102</v>
      </c>
      <c r="DF7" s="24" t="s">
        <v>102</v>
      </c>
      <c r="DG7" s="24">
        <v>83.54</v>
      </c>
      <c r="DH7" s="24">
        <v>87.8</v>
      </c>
      <c r="DI7" s="24" t="s">
        <v>102</v>
      </c>
      <c r="DJ7" s="24" t="s">
        <v>102</v>
      </c>
      <c r="DK7" s="24" t="s">
        <v>102</v>
      </c>
      <c r="DL7" s="24" t="s">
        <v>102</v>
      </c>
      <c r="DM7" s="24">
        <v>4.0599999999999996</v>
      </c>
      <c r="DN7" s="24" t="s">
        <v>102</v>
      </c>
      <c r="DO7" s="24" t="s">
        <v>102</v>
      </c>
      <c r="DP7" s="24" t="s">
        <v>102</v>
      </c>
      <c r="DQ7" s="24" t="s">
        <v>102</v>
      </c>
      <c r="DR7" s="24">
        <v>24.53</v>
      </c>
      <c r="DS7" s="24">
        <v>28.46</v>
      </c>
      <c r="DT7" s="24" t="s">
        <v>102</v>
      </c>
      <c r="DU7" s="24" t="s">
        <v>102</v>
      </c>
      <c r="DV7" s="24" t="s">
        <v>102</v>
      </c>
      <c r="DW7" s="24" t="s">
        <v>102</v>
      </c>
      <c r="DX7" s="24">
        <v>0</v>
      </c>
      <c r="DY7" s="24" t="s">
        <v>102</v>
      </c>
      <c r="DZ7" s="24" t="s">
        <v>102</v>
      </c>
      <c r="EA7" s="24" t="s">
        <v>102</v>
      </c>
      <c r="EB7" s="24" t="s">
        <v>102</v>
      </c>
      <c r="EC7" s="24">
        <v>0</v>
      </c>
      <c r="ED7" s="24">
        <v>0.03</v>
      </c>
      <c r="EE7" s="24" t="s">
        <v>102</v>
      </c>
      <c r="EF7" s="24" t="s">
        <v>102</v>
      </c>
      <c r="EG7" s="24" t="s">
        <v>102</v>
      </c>
      <c r="EH7" s="24" t="s">
        <v>102</v>
      </c>
      <c r="EI7" s="24">
        <v>0</v>
      </c>
      <c r="EJ7" s="24" t="s">
        <v>102</v>
      </c>
      <c r="EK7" s="24" t="s">
        <v>102</v>
      </c>
      <c r="EL7" s="24" t="s">
        <v>102</v>
      </c>
      <c r="EM7" s="24" t="s">
        <v>102</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浩吉</cp:lastModifiedBy>
  <cp:lastPrinted>2026-01-29T11:27:39Z</cp:lastPrinted>
  <dcterms:created xsi:type="dcterms:W3CDTF">2025-12-23T06:22:49Z</dcterms:created>
  <dcterms:modified xsi:type="dcterms:W3CDTF">2026-01-29T11:29:40Z</dcterms:modified>
  <cp:category/>
</cp:coreProperties>
</file>