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19安芸太田町○\"/>
    </mc:Choice>
  </mc:AlternateContent>
  <xr:revisionPtr revIDLastSave="0" documentId="13_ncr:1_{A9BADDCA-523D-4C6A-AA96-49BECB2B37F1}" xr6:coauthVersionLast="47" xr6:coauthVersionMax="47" xr10:uidLastSave="{00000000-0000-0000-0000-000000000000}"/>
  <workbookProtection workbookAlgorithmName="SHA-512" workbookHashValue="ow95aQ0jTSDQ74KDzxa/bKFp3SWrvaEQLofwHarI+/i83xGNeGDqyHlij9cj+n6SH06J+lHVQ7vrKn7nLUxmPQ==" workbookSaltValue="lutDY92R87gTBHuPevZ5SQ==" workbookSpinCount="100000" lockStructure="1"/>
  <bookViews>
    <workbookView xWindow="322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H85" i="4"/>
  <c r="E85" i="4"/>
  <c r="BB10" i="4"/>
  <c r="AT10" i="4"/>
  <c r="P10" i="4"/>
  <c r="W8" i="4"/>
  <c r="P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<sst xmlns="http://schemas.openxmlformats.org/spreadsheetml/2006/main" count="319" uniqueCount="115">
  <si>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</si>
  <si>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</si>
  <si>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</si>
  <si>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</si>
  <si>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</si>
  <si>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</si>
  <si>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</si>
  <si>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</si>
  <si>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</si>
  <si>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</si>
  <si>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</si>
  <si>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</si>
  <si>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</si>
  <si>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</si>
  <si>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</si>
  <si>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</si>
  <si>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</si>
  <si>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</si>
  <si>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</si>
  <si>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</si>
  <si>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</si>
  <si>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</si>
  <si>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</si>
  <si>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</si>
  <si>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</si>
  <si>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</si>
  <si>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</si>
  <si>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</si>
  <si>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</si>
  <si>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</si>
  <si>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</si>
  <si>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</si>
  <si>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</si>
  <si>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</si>
  <si>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</si>
  <si>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</si>
  <si>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</si>
  <si>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</si>
  <si>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</si>
  <si>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</si>
  <si>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</si>
  <si>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</si>
  <si>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</si>
  <si>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</si>
  <si>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</si>
  <si>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</si>
  <si>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</si>
  <si>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</si>
  <si>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</si>
  <si>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</si>
  <si>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</si>
  <si>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</si>
  <si>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</si>
  <si>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</si>
  <si>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</si>
  <si>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</si>
  <si>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</si>
  <si>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</si>
  <si>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</si>
  <si>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</si>
  <si>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</si>
  <si>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</si>
  <si>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</si>
  <si>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</si>
  <si>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</si>
  <si>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</si>
  <si>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</si>
  <si>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</si>
  <si>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</si>
  <si>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</si>
  <si>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</si>
  <si>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</si>
  <si>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</si>
  <si>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</si>
  <si>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</si>
  <si>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</si>
  <si>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</si>
  <si>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</si>
  <si>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</si>
  <si>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</si>
  <si>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</si>
  <si>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</si>
  <si>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</si>
  <si>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</si>
  <si>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</si>
  <si>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</si>
  <si>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</si>
  <si>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</si>
  <si>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</si>
  <si>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</si>
  <si>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</si>
  <si>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</si>
  <si>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</si>
  <si>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</si>
  <si>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</si>
  <si>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</si>
  <si>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安芸太田町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</si>
  <si>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</si>
  <si>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</si>
  <si>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</si>
  <si>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</si>
  <si>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</si>
  <si>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</si>
  <si>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</si>
  <si>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</si>
  <si>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</si>
  <si>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</si>
  <si>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</si>
  <si>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</si>
  <si>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</si>
  <si>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</si>
  <si>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</si>
  <si>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施設維持管理経費の増額と人口減少が進む中で、地方債償還金が大きな負担となっている。本町の特定環境保全公共下水道事業は他会計補助金に依存している状況があり、料金改定等経営改善に向けた取組みが必要と考える。
　　　　　　</t>
    <rPh sb="59" eb="62">
      <t>タカイケイ</t>
    </rPh>
    <rPh sb="62" eb="65">
      <t>ホジョキン</t>
    </rPh>
    <phoneticPr fontId="4"/>
  </si>
  <si>
    <t>令和6年度に公営企業法の一部を適用し法適化している。 
①経常収支比率
　99.01％であり単年度の収支は赤字となる。他会計補助金に依存している状況であり、維持管理経費の軽減と料金改定等経営改善に向けた取組が必要である。
②累積欠損金比率
　発生していない。
③流動比率
　流動負債の建設改良費に充てられた企業債の比率が高いことによる。
④企業債残高対事業規模比率
　更新に伴う企業債の借入による企業債残高が多額となっており、今後の施設更新等に伴い増加する見通しである。
⑤経費回収率・⑥汚水処理原価
　汚水処理原価については平均の2.38倍であり、経費回収率の向上を目指すために料金改定等の経営改善に向けた取組が必要である。
⑦施設利用率
　類似団体平均を下回る数値となっている。供用開始当初より人口減少等状況が変化しているため施設のダウンサイジング等について具体的な検討を進めていく必要がある。
⑧水洗化率
　全国平均及び類似団体平均と同水準の85.79％である。</t>
    <rPh sb="0" eb="2">
      <t>レイワ</t>
    </rPh>
    <rPh sb="3" eb="5">
      <t>ネンド</t>
    </rPh>
    <rPh sb="6" eb="11">
      <t>コウエイキギョウホウ</t>
    </rPh>
    <rPh sb="29" eb="35">
      <t>ケイジョウシュウシヒリツ</t>
    </rPh>
    <rPh sb="46" eb="49">
      <t>タンネンド</t>
    </rPh>
    <rPh sb="50" eb="52">
      <t>シュウシ</t>
    </rPh>
    <rPh sb="53" eb="55">
      <t>アカジ</t>
    </rPh>
    <rPh sb="59" eb="62">
      <t>タカイケイ</t>
    </rPh>
    <rPh sb="62" eb="65">
      <t>ホジョキン</t>
    </rPh>
    <rPh sb="66" eb="68">
      <t>イゾン</t>
    </rPh>
    <rPh sb="72" eb="74">
      <t>ジョウキョウ</t>
    </rPh>
    <rPh sb="184" eb="186">
      <t>コウシン</t>
    </rPh>
    <rPh sb="213" eb="215">
      <t>コンゴ</t>
    </rPh>
    <rPh sb="252" eb="258">
      <t>オスイショリゲンカ</t>
    </rPh>
    <rPh sb="263" eb="265">
      <t>ヘイキン</t>
    </rPh>
    <rPh sb="270" eb="271">
      <t>バイ</t>
    </rPh>
    <rPh sb="275" eb="280">
      <t>ケイヒカイシュウリツ</t>
    </rPh>
    <rPh sb="281" eb="283">
      <t>コウジョウ</t>
    </rPh>
    <rPh sb="284" eb="286">
      <t>メザ</t>
    </rPh>
    <rPh sb="290" eb="295">
      <t>リョウキンカイテイトウ</t>
    </rPh>
    <rPh sb="296" eb="300">
      <t>ケイエイカイゼン</t>
    </rPh>
    <rPh sb="301" eb="302">
      <t>ム</t>
    </rPh>
    <rPh sb="304" eb="306">
      <t>トリクミ</t>
    </rPh>
    <rPh sb="307" eb="309">
      <t>ヒツヨウ</t>
    </rPh>
    <rPh sb="315" eb="320">
      <t>シセツリヨウリツ</t>
    </rPh>
    <rPh sb="322" eb="328">
      <t>ルイジダンタイヘイキン</t>
    </rPh>
    <rPh sb="329" eb="331">
      <t>シタマワ</t>
    </rPh>
    <rPh sb="332" eb="334">
      <t>スウチ</t>
    </rPh>
    <rPh sb="341" eb="347">
      <t>キョウヨウカイシトウショ</t>
    </rPh>
    <rPh sb="349" eb="356">
      <t>ジンコウゲンショウトウジョウキョウ</t>
    </rPh>
    <rPh sb="357" eb="359">
      <t>ヘンカ</t>
    </rPh>
    <rPh sb="365" eb="367">
      <t>シセツ</t>
    </rPh>
    <rPh sb="376" eb="377">
      <t>トウ</t>
    </rPh>
    <rPh sb="381" eb="384">
      <t>グタイテキ</t>
    </rPh>
    <rPh sb="385" eb="387">
      <t>ケントウ</t>
    </rPh>
    <rPh sb="388" eb="389">
      <t>スス</t>
    </rPh>
    <rPh sb="393" eb="395">
      <t>ヒツヨウ</t>
    </rPh>
    <rPh sb="401" eb="405">
      <t>スイセンカリツ</t>
    </rPh>
    <rPh sb="407" eb="411">
      <t>ゼンコクヘイキン</t>
    </rPh>
    <rPh sb="411" eb="412">
      <t>オヨ</t>
    </rPh>
    <rPh sb="413" eb="419">
      <t>ルイジダンタイヘイキン</t>
    </rPh>
    <rPh sb="421" eb="423">
      <t>スイジュン</t>
    </rPh>
    <phoneticPr fontId="4"/>
  </si>
  <si>
    <t>　処理施設については供用開始後20年以上経過している施設もあり、経年劣化による更新工事も随時実施している。今後はストックマネジメント計画や汚水処理施設整備再編構想プランの検討結果と人口減少の状況を踏まえ施設の在り方について検討していく必要がある。
　管渠については、耐用年数を経過していないため更新計画未策定。</t>
    <rPh sb="10" eb="12">
      <t>キョウヨウ</t>
    </rPh>
    <rPh sb="12" eb="14">
      <t>カイシ</t>
    </rPh>
    <rPh sb="14" eb="15">
      <t>ゴ</t>
    </rPh>
    <rPh sb="17" eb="18">
      <t>ネン</t>
    </rPh>
    <rPh sb="18" eb="20">
      <t>イジョウ</t>
    </rPh>
    <rPh sb="20" eb="22">
      <t>ケイカ</t>
    </rPh>
    <rPh sb="26" eb="28">
      <t>シセツ</t>
    </rPh>
    <rPh sb="32" eb="34">
      <t>ケイネン</t>
    </rPh>
    <rPh sb="34" eb="36">
      <t>レッカ</t>
    </rPh>
    <rPh sb="39" eb="41">
      <t>コウシン</t>
    </rPh>
    <rPh sb="41" eb="43">
      <t>コウジ</t>
    </rPh>
    <rPh sb="44" eb="46">
      <t>ズイジ</t>
    </rPh>
    <rPh sb="46" eb="48">
      <t>ジッシ</t>
    </rPh>
    <rPh sb="53" eb="55">
      <t>コンゴ</t>
    </rPh>
    <rPh sb="90" eb="92">
      <t>ジンコウ</t>
    </rPh>
    <rPh sb="92" eb="94">
      <t>ゲンショウ</t>
    </rPh>
    <rPh sb="95" eb="97">
      <t>ジョウキョウ</t>
    </rPh>
    <rPh sb="101" eb="103">
      <t>シセツ</t>
    </rPh>
    <rPh sb="104" eb="105">
      <t>ア</t>
    </rPh>
    <rPh sb="106" eb="107">
      <t>カタ</t>
    </rPh>
    <rPh sb="111" eb="113">
      <t>ケントウ</t>
    </rPh>
    <rPh sb="117" eb="11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</si>
</sst>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CFC-4BFB-B156-DB5DA3CF76D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9CFC-4BFB-B156-DB5DA3CF76D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99.01</c:v>
                </c:pt>
              </c:numCache>
            </c:numRef>
          </c:val>
          <c:extLst>
            <c:ext xmlns:c16="http://schemas.microsoft.com/office/drawing/2014/chart" uri="{C3380CC4-5D6E-409C-BE32-E72D297353CC}">
              <c16:uniqueId val="{00000000-D02B-47D1-BD00-D0EE95833A0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D02B-47D1-BD00-D0EE95833A0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4.42</c:v>
                </c:pt>
              </c:numCache>
            </c:numRef>
          </c:val>
          <c:extLst>
            <c:ext xmlns:c16="http://schemas.microsoft.com/office/drawing/2014/chart" uri="{C3380CC4-5D6E-409C-BE32-E72D297353CC}">
              <c16:uniqueId val="{00000000-F3E8-4F18-A263-60051F31625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F3E8-4F18-A263-60051F31625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AB7-4B11-A4D4-77F1C39ADBC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9AB7-4B11-A4D4-77F1C39ADBC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98D-45E9-9897-A9CBB735C14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798D-45E9-9897-A9CBB735C14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33.18</c:v>
                </c:pt>
              </c:numCache>
            </c:numRef>
          </c:val>
          <c:extLst>
            <c:ext xmlns:c16="http://schemas.microsoft.com/office/drawing/2014/chart" uri="{C3380CC4-5D6E-409C-BE32-E72D297353CC}">
              <c16:uniqueId val="{00000000-D7C4-4352-96D9-6574EA873E8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D7C4-4352-96D9-6574EA873E8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1258.53</c:v>
                </c:pt>
              </c:numCache>
            </c:numRef>
          </c:val>
          <c:extLst>
            <c:ext xmlns:c16="http://schemas.microsoft.com/office/drawing/2014/chart" uri="{C3380CC4-5D6E-409C-BE32-E72D297353CC}">
              <c16:uniqueId val="{00000000-DBAD-4D6F-AEB1-9309A0ECFB5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DBAD-4D6F-AEB1-9309A0ECFB5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42.59</c:v>
                </c:pt>
              </c:numCache>
            </c:numRef>
          </c:val>
          <c:extLst>
            <c:ext xmlns:c16="http://schemas.microsoft.com/office/drawing/2014/chart" uri="{C3380CC4-5D6E-409C-BE32-E72D297353CC}">
              <c16:uniqueId val="{00000000-1A19-4785-890C-16726E91EED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1A19-4785-890C-16726E91EED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600.25</c:v>
                </c:pt>
              </c:numCache>
            </c:numRef>
          </c:val>
          <c:extLst>
            <c:ext xmlns:c16="http://schemas.microsoft.com/office/drawing/2014/chart" uri="{C3380CC4-5D6E-409C-BE32-E72D297353CC}">
              <c16:uniqueId val="{00000000-F253-4648-9EC4-738544881E0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F253-4648-9EC4-738544881E0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30.14</c:v>
                </c:pt>
              </c:numCache>
            </c:numRef>
          </c:val>
          <c:extLst>
            <c:ext xmlns:c16="http://schemas.microsoft.com/office/drawing/2014/chart" uri="{C3380CC4-5D6E-409C-BE32-E72D297353CC}">
              <c16:uniqueId val="{00000000-534B-4C85-84FF-31028AFBC2B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534B-4C85-84FF-31028AFBC2B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85.79</c:v>
                </c:pt>
              </c:numCache>
            </c:numRef>
          </c:val>
          <c:extLst>
            <c:ext xmlns:c16="http://schemas.microsoft.com/office/drawing/2014/chart" uri="{C3380CC4-5D6E-409C-BE32-E72D297353CC}">
              <c16:uniqueId val="{00000000-F6E9-427E-AB58-D105A81533B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F6E9-427E-AB58-D105A81533B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A4" zoomScaleNormal="100" workbookViewId="0">
      <selection activeCell="BL64" sqref="BL64:BZ65"/>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広島県　安芸太田町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2">
      <c r="A8" s="2"/>
      <c r="B8" s="70" t="str">
        <f>データ!I6</f>
        <v>法適用</v>
      </c>
      <c r="C8" s="70"/>
      <c r="D8" s="70"/>
      <c r="E8" s="70"/>
      <c r="F8" s="70"/>
      <c r="G8" s="70"/>
      <c r="H8" s="70"/>
      <c r="I8" s="70" t="str">
        <f>データ!J6</f>
        <v>下水道事業</v>
      </c>
      <c r="J8" s="70"/>
      <c r="K8" s="70"/>
      <c r="L8" s="70"/>
      <c r="M8" s="70"/>
      <c r="N8" s="70"/>
      <c r="O8" s="70"/>
      <c r="P8" s="70" t="str">
        <f>データ!K6</f>
        <v>特定環境保全公共下水道</v>
      </c>
      <c r="Q8" s="70"/>
      <c r="R8" s="70"/>
      <c r="S8" s="70"/>
      <c r="T8" s="70"/>
      <c r="U8" s="70"/>
      <c r="V8" s="70"/>
      <c r="W8" s="70" t="str">
        <f>データ!L6</f>
        <v>D2</v>
      </c>
      <c r="X8" s="70"/>
      <c r="Y8" s="70"/>
      <c r="Z8" s="70"/>
      <c r="AA8" s="70"/>
      <c r="AB8" s="70"/>
      <c r="AC8" s="70"/>
      <c r="AD8" s="71" t="str">
        <f>データ!$M$6</f>
        <v>非設置</v>
      </c>
      <c r="AE8" s="71"/>
      <c r="AF8" s="71"/>
      <c r="AG8" s="71"/>
      <c r="AH8" s="71"/>
      <c r="AI8" s="71"/>
      <c r="AJ8" s="71"/>
      <c r="AK8" s="3"/>
      <c r="AL8" s="44">
        <f>データ!S6</f>
        <v>5367</v>
      </c>
      <c r="AM8" s="44"/>
      <c r="AN8" s="44"/>
      <c r="AO8" s="44"/>
      <c r="AP8" s="44"/>
      <c r="AQ8" s="44"/>
      <c r="AR8" s="44"/>
      <c r="AS8" s="44"/>
      <c r="AT8" s="45">
        <f>データ!T6</f>
        <v>341.89</v>
      </c>
      <c r="AU8" s="45"/>
      <c r="AV8" s="45"/>
      <c r="AW8" s="45"/>
      <c r="AX8" s="45"/>
      <c r="AY8" s="45"/>
      <c r="AZ8" s="45"/>
      <c r="BA8" s="45"/>
      <c r="BB8" s="45">
        <f>データ!U6</f>
        <v>15.7</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78.37</v>
      </c>
      <c r="J10" s="45"/>
      <c r="K10" s="45"/>
      <c r="L10" s="45"/>
      <c r="M10" s="45"/>
      <c r="N10" s="45"/>
      <c r="O10" s="45"/>
      <c r="P10" s="45">
        <f>データ!P6</f>
        <v>41.75</v>
      </c>
      <c r="Q10" s="45"/>
      <c r="R10" s="45"/>
      <c r="S10" s="45"/>
      <c r="T10" s="45"/>
      <c r="U10" s="45"/>
      <c r="V10" s="45"/>
      <c r="W10" s="45">
        <f>データ!Q6</f>
        <v>97.76</v>
      </c>
      <c r="X10" s="45"/>
      <c r="Y10" s="45"/>
      <c r="Z10" s="45"/>
      <c r="AA10" s="45"/>
      <c r="AB10" s="45"/>
      <c r="AC10" s="45"/>
      <c r="AD10" s="44">
        <f>データ!R6</f>
        <v>3918</v>
      </c>
      <c r="AE10" s="44"/>
      <c r="AF10" s="44"/>
      <c r="AG10" s="44"/>
      <c r="AH10" s="44"/>
      <c r="AI10" s="44"/>
      <c r="AJ10" s="44"/>
      <c r="AK10" s="2"/>
      <c r="AL10" s="44">
        <f>データ!V6</f>
        <v>2210</v>
      </c>
      <c r="AM10" s="44"/>
      <c r="AN10" s="44"/>
      <c r="AO10" s="44"/>
      <c r="AP10" s="44"/>
      <c r="AQ10" s="44"/>
      <c r="AR10" s="44"/>
      <c r="AS10" s="44"/>
      <c r="AT10" s="45">
        <f>データ!W6</f>
        <v>1.53</v>
      </c>
      <c r="AU10" s="45"/>
      <c r="AV10" s="45"/>
      <c r="AW10" s="45"/>
      <c r="AX10" s="45"/>
      <c r="AY10" s="45"/>
      <c r="AZ10" s="45"/>
      <c r="BA10" s="45"/>
      <c r="BB10" s="45">
        <f>データ!X6</f>
        <v>1444.44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QiP/CafW1EyZ+MR2mLF4VRafLj1UWiw9IKFJBi/fzRta4LMBzdy8xNpv4BA1gfbzCtCXLuu1KV9O9LjflQ88IA==" saltValue="i/w0iRns+01brVpxIaWRX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343684</v>
      </c>
      <c r="D6" s="19">
        <f t="shared" si="3"/>
        <v>46</v>
      </c>
      <c r="E6" s="19">
        <f t="shared" si="3"/>
        <v>17</v>
      </c>
      <c r="F6" s="19">
        <f t="shared" si="3"/>
        <v>4</v>
      </c>
      <c r="G6" s="19">
        <f t="shared" si="3"/>
        <v>0</v>
      </c>
      <c r="H6" s="19" t="str">
        <f t="shared" si="3"/>
        <v>広島県　安芸太田町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78.37</v>
      </c>
      <c r="P6" s="20">
        <f t="shared" si="3"/>
        <v>41.75</v>
      </c>
      <c r="Q6" s="20">
        <f t="shared" si="3"/>
        <v>97.76</v>
      </c>
      <c r="R6" s="20">
        <f t="shared" si="3"/>
        <v>3918</v>
      </c>
      <c r="S6" s="20">
        <f t="shared" si="3"/>
        <v>5367</v>
      </c>
      <c r="T6" s="20">
        <f t="shared" si="3"/>
        <v>341.89</v>
      </c>
      <c r="U6" s="20">
        <f t="shared" si="3"/>
        <v>15.7</v>
      </c>
      <c r="V6" s="20">
        <f t="shared" si="3"/>
        <v>2210</v>
      </c>
      <c r="W6" s="20">
        <f t="shared" si="3"/>
        <v>1.53</v>
      </c>
      <c r="X6" s="20">
        <f t="shared" si="3"/>
        <v>1444.44</v>
      </c>
      <c r="Y6" s="21" t="str">
        <f>IF(Y7="",NA(),Y7)</f>
        <v>-</v>
      </c>
      <c r="Z6" s="21" t="str">
        <f t="shared" ref="Z6:AH6" si="4">IF(Z7="",NA(),Z7)</f>
        <v>-</v>
      </c>
      <c r="AA6" s="21" t="str">
        <f t="shared" si="4"/>
        <v>-</v>
      </c>
      <c r="AB6" s="21" t="str">
        <f t="shared" si="4"/>
        <v>-</v>
      </c>
      <c r="AC6" s="21">
        <f t="shared" si="4"/>
        <v>99.01</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33.18</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1258.53</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42.59</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600.25</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30.14</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85.79</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4.42</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2">
      <c r="A7" s="14"/>
      <c r="B7" s="23">
        <v>2024</v>
      </c>
      <c r="C7" s="23">
        <v>343684</v>
      </c>
      <c r="D7" s="23">
        <v>46</v>
      </c>
      <c r="E7" s="23">
        <v>17</v>
      </c>
      <c r="F7" s="23">
        <v>4</v>
      </c>
      <c r="G7" s="23">
        <v>0</v>
      </c>
      <c r="H7" s="23" t="s">
        <v>96</v>
      </c>
      <c r="I7" s="23" t="s">
        <v>97</v>
      </c>
      <c r="J7" s="23" t="s">
        <v>98</v>
      </c>
      <c r="K7" s="23" t="s">
        <v>99</v>
      </c>
      <c r="L7" s="23" t="s">
        <v>100</v>
      </c>
      <c r="M7" s="23" t="s">
        <v>101</v>
      </c>
      <c r="N7" s="24" t="s">
        <v>102</v>
      </c>
      <c r="O7" s="24">
        <v>78.37</v>
      </c>
      <c r="P7" s="24">
        <v>41.75</v>
      </c>
      <c r="Q7" s="24">
        <v>97.76</v>
      </c>
      <c r="R7" s="24">
        <v>3918</v>
      </c>
      <c r="S7" s="24">
        <v>5367</v>
      </c>
      <c r="T7" s="24">
        <v>341.89</v>
      </c>
      <c r="U7" s="24">
        <v>15.7</v>
      </c>
      <c r="V7" s="24">
        <v>2210</v>
      </c>
      <c r="W7" s="24">
        <v>1.53</v>
      </c>
      <c r="X7" s="24">
        <v>1444.44</v>
      </c>
      <c r="Y7" s="24" t="s">
        <v>102</v>
      </c>
      <c r="Z7" s="24" t="s">
        <v>102</v>
      </c>
      <c r="AA7" s="24" t="s">
        <v>102</v>
      </c>
      <c r="AB7" s="24" t="s">
        <v>102</v>
      </c>
      <c r="AC7" s="24">
        <v>99.01</v>
      </c>
      <c r="AD7" s="24" t="s">
        <v>102</v>
      </c>
      <c r="AE7" s="24" t="s">
        <v>102</v>
      </c>
      <c r="AF7" s="24" t="s">
        <v>102</v>
      </c>
      <c r="AG7" s="24" t="s">
        <v>102</v>
      </c>
      <c r="AH7" s="24">
        <v>106.38</v>
      </c>
      <c r="AI7" s="24">
        <v>105.07</v>
      </c>
      <c r="AJ7" s="24" t="s">
        <v>102</v>
      </c>
      <c r="AK7" s="24" t="s">
        <v>102</v>
      </c>
      <c r="AL7" s="24" t="s">
        <v>102</v>
      </c>
      <c r="AM7" s="24" t="s">
        <v>102</v>
      </c>
      <c r="AN7" s="24">
        <v>0</v>
      </c>
      <c r="AO7" s="24" t="s">
        <v>102</v>
      </c>
      <c r="AP7" s="24" t="s">
        <v>102</v>
      </c>
      <c r="AQ7" s="24" t="s">
        <v>102</v>
      </c>
      <c r="AR7" s="24" t="s">
        <v>102</v>
      </c>
      <c r="AS7" s="24">
        <v>70.63</v>
      </c>
      <c r="AT7" s="24">
        <v>63.54</v>
      </c>
      <c r="AU7" s="24" t="s">
        <v>102</v>
      </c>
      <c r="AV7" s="24" t="s">
        <v>102</v>
      </c>
      <c r="AW7" s="24" t="s">
        <v>102</v>
      </c>
      <c r="AX7" s="24" t="s">
        <v>102</v>
      </c>
      <c r="AY7" s="24">
        <v>33.18</v>
      </c>
      <c r="AZ7" s="24" t="s">
        <v>102</v>
      </c>
      <c r="BA7" s="24" t="s">
        <v>102</v>
      </c>
      <c r="BB7" s="24" t="s">
        <v>102</v>
      </c>
      <c r="BC7" s="24" t="s">
        <v>102</v>
      </c>
      <c r="BD7" s="24">
        <v>53.28</v>
      </c>
      <c r="BE7" s="24">
        <v>50.9</v>
      </c>
      <c r="BF7" s="24" t="s">
        <v>102</v>
      </c>
      <c r="BG7" s="24" t="s">
        <v>102</v>
      </c>
      <c r="BH7" s="24" t="s">
        <v>102</v>
      </c>
      <c r="BI7" s="24" t="s">
        <v>102</v>
      </c>
      <c r="BJ7" s="24">
        <v>1258.53</v>
      </c>
      <c r="BK7" s="24" t="s">
        <v>102</v>
      </c>
      <c r="BL7" s="24" t="s">
        <v>102</v>
      </c>
      <c r="BM7" s="24" t="s">
        <v>102</v>
      </c>
      <c r="BN7" s="24" t="s">
        <v>102</v>
      </c>
      <c r="BO7" s="24">
        <v>1142.44</v>
      </c>
      <c r="BP7" s="24">
        <v>1099.1500000000001</v>
      </c>
      <c r="BQ7" s="24" t="s">
        <v>102</v>
      </c>
      <c r="BR7" s="24" t="s">
        <v>102</v>
      </c>
      <c r="BS7" s="24" t="s">
        <v>102</v>
      </c>
      <c r="BT7" s="24" t="s">
        <v>102</v>
      </c>
      <c r="BU7" s="24">
        <v>42.59</v>
      </c>
      <c r="BV7" s="24" t="s">
        <v>102</v>
      </c>
      <c r="BW7" s="24" t="s">
        <v>102</v>
      </c>
      <c r="BX7" s="24" t="s">
        <v>102</v>
      </c>
      <c r="BY7" s="24" t="s">
        <v>102</v>
      </c>
      <c r="BZ7" s="24">
        <v>66.63</v>
      </c>
      <c r="CA7" s="24">
        <v>72.92</v>
      </c>
      <c r="CB7" s="24" t="s">
        <v>102</v>
      </c>
      <c r="CC7" s="24" t="s">
        <v>102</v>
      </c>
      <c r="CD7" s="24" t="s">
        <v>102</v>
      </c>
      <c r="CE7" s="24" t="s">
        <v>102</v>
      </c>
      <c r="CF7" s="24">
        <v>600.25</v>
      </c>
      <c r="CG7" s="24" t="s">
        <v>102</v>
      </c>
      <c r="CH7" s="24" t="s">
        <v>102</v>
      </c>
      <c r="CI7" s="24" t="s">
        <v>102</v>
      </c>
      <c r="CJ7" s="24" t="s">
        <v>102</v>
      </c>
      <c r="CK7" s="24">
        <v>252.17</v>
      </c>
      <c r="CL7" s="24">
        <v>225.78</v>
      </c>
      <c r="CM7" s="24" t="s">
        <v>102</v>
      </c>
      <c r="CN7" s="24" t="s">
        <v>102</v>
      </c>
      <c r="CO7" s="24" t="s">
        <v>102</v>
      </c>
      <c r="CP7" s="24" t="s">
        <v>102</v>
      </c>
      <c r="CQ7" s="24">
        <v>30.14</v>
      </c>
      <c r="CR7" s="24" t="s">
        <v>102</v>
      </c>
      <c r="CS7" s="24" t="s">
        <v>102</v>
      </c>
      <c r="CT7" s="24" t="s">
        <v>102</v>
      </c>
      <c r="CU7" s="24" t="s">
        <v>102</v>
      </c>
      <c r="CV7" s="24">
        <v>42.15</v>
      </c>
      <c r="CW7" s="24">
        <v>43.17</v>
      </c>
      <c r="CX7" s="24" t="s">
        <v>102</v>
      </c>
      <c r="CY7" s="24" t="s">
        <v>102</v>
      </c>
      <c r="CZ7" s="24" t="s">
        <v>102</v>
      </c>
      <c r="DA7" s="24" t="s">
        <v>102</v>
      </c>
      <c r="DB7" s="24">
        <v>85.79</v>
      </c>
      <c r="DC7" s="24" t="s">
        <v>102</v>
      </c>
      <c r="DD7" s="24" t="s">
        <v>102</v>
      </c>
      <c r="DE7" s="24" t="s">
        <v>102</v>
      </c>
      <c r="DF7" s="24" t="s">
        <v>102</v>
      </c>
      <c r="DG7" s="24">
        <v>84.21</v>
      </c>
      <c r="DH7" s="24">
        <v>86.31</v>
      </c>
      <c r="DI7" s="24" t="s">
        <v>102</v>
      </c>
      <c r="DJ7" s="24" t="s">
        <v>102</v>
      </c>
      <c r="DK7" s="24" t="s">
        <v>102</v>
      </c>
      <c r="DL7" s="24" t="s">
        <v>102</v>
      </c>
      <c r="DM7" s="24">
        <v>4.42</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倉本 弥沙</cp:lastModifiedBy>
  <cp:lastPrinted>2026-02-19T08:26:07Z</cp:lastPrinted>
  <dcterms:created xsi:type="dcterms:W3CDTF">2025-12-23T06:14:02Z</dcterms:created>
  <dcterms:modified xsi:type="dcterms:W3CDTF">2026-02-19T08:26:10Z</dcterms:modified>
  <cp:category/>
</cp:coreProperties>
</file>