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14江田島市○\"/>
    </mc:Choice>
  </mc:AlternateContent>
  <xr:revisionPtr revIDLastSave="0" documentId="8_{902B191F-C1FF-467B-89AA-009702031D92}" xr6:coauthVersionLast="47" xr6:coauthVersionMax="47" xr10:uidLastSave="{00000000-0000-0000-0000-000000000000}"/>
  <workbookProtection workbookAlgorithmName="SHA-512" workbookHashValue="b87UElJCx/tMSevcF4oCuPejgUHwduPofg/iEsL2twuUbXEKmTAUkcH0HSm/xXsCvsBPeD9FpWUZ3UNzAXvJoA==" workbookSaltValue="wctSttgCMnZJykTh9z3U1Q==" workbookSpinCount="100000" lockStructure="1"/>
  <bookViews>
    <workbookView xWindow="19740" yWindow="-163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F85" i="4"/>
  <c r="I10"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<sst xmlns="http://schemas.openxmlformats.org/spreadsheetml/2006/main" count="231" uniqueCount="117">
  <si>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</si>
  <si>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</si>
  <si>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</si>
  <si>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</si>
  <si>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</si>
  <si>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</si>
  <si>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</si>
  <si>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</si>
  <si>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</si>
  <si>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</si>
  <si>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</si>
  <si>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</si>
  <si>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</si>
  <si>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</si>
  <si>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</si>
  <si>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</si>
  <si>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</si>
  <si>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</si>
  <si>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</si>
  <si>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</si>
  <si>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</si>
  <si>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</si>
  <si>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</si>
  <si>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</si>
  <si>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</si>
  <si>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</si>
  <si>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</si>
  <si>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</si>
  <si>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</si>
  <si>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</si>
  <si>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</si>
  <si>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</si>
  <si>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</si>
  <si>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</si>
  <si>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</si>
  <si>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</si>
  <si>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</si>
  <si>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</si>
  <si>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</si>
  <si>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</si>
  <si>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</si>
  <si>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</si>
  <si>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</si>
  <si>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</si>
  <si>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</si>
  <si>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</si>
  <si>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</si>
  <si>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</si>
  <si>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</si>
  <si>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</si>
  <si>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</si>
  <si>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</si>
  <si>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</si>
  <si>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</si>
  <si>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</si>
  <si>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</si>
  <si>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</si>
  <si>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</si>
  <si>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</si>
  <si>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</si>
  <si>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</si>
  <si>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</si>
  <si>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</si>
  <si>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</si>
  <si>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</si>
  <si>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</si>
  <si>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</si>
  <si>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</si>
  <si>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</si>
  <si>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</si>
  <si>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</si>
  <si>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</si>
  <si>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</si>
  <si>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</si>
  <si>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</si>
  <si>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</si>
  <si>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</si>
  <si>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</si>
  <si>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</si>
  <si>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</si>
  <si>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</si>
  <si>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</si>
  <si>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</si>
  <si>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</si>
  <si>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</si>
  <si>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</si>
  <si>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</si>
  <si>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</si>
  <si>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</si>
  <si>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</si>
  <si>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</si>
  <si>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</si>
  <si>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</si>
  <si>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</si>
  <si>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</si>
  <si>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</si>
  <si>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江田島市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</si>
  <si>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</si>
  <si>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</si>
  <si>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</si>
  <si>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</si>
  <si>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</si>
  <si>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</si>
  <si>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</si>
  <si>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</si>
  <si>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</si>
  <si>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</si>
  <si>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</si>
  <si>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</si>
  <si>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</si>
  <si>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</si>
  <si>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</si>
  <si>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</si>
  <si>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</si>
  <si>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【有形固定資産減価償却率・管渠老朽化率・管渠改善率】
　管渠老化率、管渠改善率は、ともに0％で推移している。
　平成11年度に供用開始し、25年が経過した。管渠が耐用年数を経過するには、まだ年数があるとはいえ、今後、経年による施設の老朽化、維持修繕、更新費用が増大する見込みであり、長寿命化計画（ストックマネジメント計画）等に基づき計画的な更新を図っていく必要がある。</t>
    <phoneticPr fontId="4"/>
  </si>
  <si>
    <t>　令和2年度に整備計画を見直し、下水道整備は、おおむね完了した。水洗化率の向上のため、未接続世帯の実態の把握や普及促進を継続して行っていく。
　安定した経営には課題が多い。引き続き、基準外繰入の解消のため、維持管理経費の節減や必要に応じた使用料改定などにも努める。
　企業債残高が多額で、将来的な負担が大きい。今後も施設や設備等の更新を予定している。企業債残高は、減少傾向ではあるものの、人口減少なども影響し、将来的な負担の増大が予想されるため、引き続き経営健全化に努める。
　管渠の老朽化率等は、低いものの、今後、経年による修繕・更新費用の増大も見込まれるため、経営戦略及び長寿命化計画（ストックマネジメント計画）等に基づき計画的な修繕・更新に取り組む。</t>
    <rPh sb="16" eb="21">
      <t>ゲスイドウセイビ</t>
    </rPh>
    <rPh sb="55" eb="59">
      <t>フキュウソクシン</t>
    </rPh>
    <rPh sb="60" eb="62">
      <t>ケイゾク</t>
    </rPh>
    <rPh sb="64" eb="65">
      <t>オコナ</t>
    </rPh>
    <rPh sb="119" eb="122">
      <t>シヨウリョウ</t>
    </rPh>
    <phoneticPr fontId="4"/>
  </si>
  <si>
    <t>【経常収支比率・累積欠損金比率】
　経常収支比率は100％で推移しており、累積欠損も発生していないが、一般会計からの繰入により、収支均衡が図れていることから、基準外繰入の縮小・解消に向け、経営改善に取り組む必要がある。
【流動比率】
　減少傾向にはあるものの、平均値を上回っている
【企業債残高対事業規模比率】
　平均値を上回っており、整備に伴う企業債の借入による企業債残高が多額である。整備は完了しており、減少傾向ではあるが、処理場施設の改修など将来的な負担が大きい。
【経費回収率・汚水処理原価】
　令和3年10月から使用料の改定を行った。
　現在は、横ばいで推移しているが、平均値を上回っている。
　汚水処理原価は、平均値と同水準である。引き続き施設の維持管理経費の節減にも努めていく。
【施設利用率・水洗化率】
　施設利用率は、水洗化率の伸び悩みなどから平均値を下回っている。
　水洗化率は70％台で横ばいの状況であり、平均値を下回っている。高齢化や家屋の老朽化、経済的理由などによる未接続世帯が多い。水洗化促進員の訪問等による普及促進を引き続き行っていく必要がある。</t>
    <rPh sb="64" eb="66">
      <t>シュウシ</t>
    </rPh>
    <rPh sb="66" eb="68">
      <t>キンコウ</t>
    </rPh>
    <rPh sb="69" eb="70">
      <t>ハカ</t>
    </rPh>
    <rPh sb="118" eb="122">
      <t>ゲンショウケイコウ</t>
    </rPh>
    <rPh sb="130" eb="133">
      <t>ヘイキンチ</t>
    </rPh>
    <rPh sb="134" eb="136">
      <t>ウワマワ</t>
    </rPh>
    <rPh sb="159" eb="160">
      <t>アタイ</t>
    </rPh>
    <rPh sb="204" eb="206">
      <t>ゲンショウ</t>
    </rPh>
    <rPh sb="206" eb="208">
      <t>ケイコウ</t>
    </rPh>
    <rPh sb="214" eb="217">
      <t>ショリバ</t>
    </rPh>
    <rPh sb="217" eb="219">
      <t>シセツ</t>
    </rPh>
    <rPh sb="220" eb="222">
      <t>カイシュウ</t>
    </rPh>
    <rPh sb="274" eb="276">
      <t>ゲンザイ</t>
    </rPh>
    <rPh sb="278" eb="279">
      <t>ヨコ</t>
    </rPh>
    <rPh sb="282" eb="284">
      <t>スイイ</t>
    </rPh>
    <rPh sb="290" eb="293">
      <t>ヘイキンチ</t>
    </rPh>
    <rPh sb="294" eb="296">
      <t>ウワマワ</t>
    </rPh>
    <rPh sb="402" eb="403">
      <t>ダイ</t>
    </rPh>
    <rPh sb="473" eb="474">
      <t>ヒ</t>
    </rPh>
    <rPh sb="475" eb="476">
      <t>ツヅ</t>
    </rPh>
    <rPh sb="477" eb="478">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</si>
</sst>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D2-4952-AC43-A88E458408A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2ED2-4952-AC43-A88E458408A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97.81</c:v>
                </c:pt>
                <c:pt idx="1">
                  <c:v>100</c:v>
                </c:pt>
                <c:pt idx="2">
                  <c:v>100</c:v>
                </c:pt>
                <c:pt idx="3">
                  <c:v>100</c:v>
                </c:pt>
                <c:pt idx="4">
                  <c:v>100</c:v>
                </c:pt>
              </c:numCache>
            </c:numRef>
          </c:val>
          <c:extLst>
            <c:ext xmlns:c16="http://schemas.microsoft.com/office/drawing/2014/chart" uri="{C3380CC4-5D6E-409C-BE32-E72D297353CC}">
              <c16:uniqueId val="{00000000-7C5C-468F-9C27-3905531B720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7C5C-468F-9C27-3905531B720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43.97</c:v>
                </c:pt>
                <c:pt idx="1">
                  <c:v>45.48</c:v>
                </c:pt>
                <c:pt idx="2">
                  <c:v>43.91</c:v>
                </c:pt>
                <c:pt idx="3">
                  <c:v>43.7</c:v>
                </c:pt>
                <c:pt idx="4">
                  <c:v>45.65</c:v>
                </c:pt>
              </c:numCache>
            </c:numRef>
          </c:val>
          <c:extLst>
            <c:ext xmlns:c16="http://schemas.microsoft.com/office/drawing/2014/chart" uri="{C3380CC4-5D6E-409C-BE32-E72D297353CC}">
              <c16:uniqueId val="{00000000-D005-4753-A5C5-DFC73B6B461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D005-4753-A5C5-DFC73B6B461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E5-4866-A6F0-22F389B0918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5EE5-4866-A6F0-22F389B0918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E6-480C-B963-994253004AD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D3E6-480C-B963-994253004AD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149.9</c:v>
                </c:pt>
                <c:pt idx="1">
                  <c:v>132.65</c:v>
                </c:pt>
                <c:pt idx="2">
                  <c:v>176.23</c:v>
                </c:pt>
                <c:pt idx="3">
                  <c:v>143.43</c:v>
                </c:pt>
                <c:pt idx="4">
                  <c:v>136.87</c:v>
                </c:pt>
              </c:numCache>
            </c:numRef>
          </c:val>
          <c:extLst>
            <c:ext xmlns:c16="http://schemas.microsoft.com/office/drawing/2014/chart" uri="{C3380CC4-5D6E-409C-BE32-E72D297353CC}">
              <c16:uniqueId val="{00000000-532D-4853-B06C-1489AD0CB69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532D-4853-B06C-1489AD0CB69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1888.97</c:v>
                </c:pt>
                <c:pt idx="1">
                  <c:v>1676.17</c:v>
                </c:pt>
                <c:pt idx="2">
                  <c:v>1423.72</c:v>
                </c:pt>
                <c:pt idx="3">
                  <c:v>1282.75</c:v>
                </c:pt>
                <c:pt idx="4">
                  <c:v>1152.1099999999999</c:v>
                </c:pt>
              </c:numCache>
            </c:numRef>
          </c:val>
          <c:extLst>
            <c:ext xmlns:c16="http://schemas.microsoft.com/office/drawing/2014/chart" uri="{C3380CC4-5D6E-409C-BE32-E72D297353CC}">
              <c16:uniqueId val="{00000000-F588-4D04-81D6-E448654CB63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F588-4D04-81D6-E448654CB63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72.22</c:v>
                </c:pt>
                <c:pt idx="1">
                  <c:v>77.72</c:v>
                </c:pt>
                <c:pt idx="2">
                  <c:v>65.239999999999995</c:v>
                </c:pt>
                <c:pt idx="3">
                  <c:v>66.39</c:v>
                </c:pt>
                <c:pt idx="4">
                  <c:v>65.650000000000006</c:v>
                </c:pt>
              </c:numCache>
            </c:numRef>
          </c:val>
          <c:extLst>
            <c:ext xmlns:c16="http://schemas.microsoft.com/office/drawing/2014/chart" uri="{C3380CC4-5D6E-409C-BE32-E72D297353CC}">
              <c16:uniqueId val="{00000000-7F1E-4F1A-8B05-055A25768FA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7F1E-4F1A-8B05-055A25768FA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238.85</c:v>
                </c:pt>
                <c:pt idx="1">
                  <c:v>235.35</c:v>
                </c:pt>
                <c:pt idx="2">
                  <c:v>310.87</c:v>
                </c:pt>
                <c:pt idx="3">
                  <c:v>306.29000000000002</c:v>
                </c:pt>
                <c:pt idx="4">
                  <c:v>309.5</c:v>
                </c:pt>
              </c:numCache>
            </c:numRef>
          </c:val>
          <c:extLst>
            <c:ext xmlns:c16="http://schemas.microsoft.com/office/drawing/2014/chart" uri="{C3380CC4-5D6E-409C-BE32-E72D297353CC}">
              <c16:uniqueId val="{00000000-8077-46ED-9ADA-428AD9681E5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8077-46ED-9ADA-428AD9681E5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36.92</c:v>
                </c:pt>
                <c:pt idx="1">
                  <c:v>34.5</c:v>
                </c:pt>
                <c:pt idx="2">
                  <c:v>33.36</c:v>
                </c:pt>
                <c:pt idx="3">
                  <c:v>33.14</c:v>
                </c:pt>
                <c:pt idx="4">
                  <c:v>33.64</c:v>
                </c:pt>
              </c:numCache>
            </c:numRef>
          </c:val>
          <c:extLst>
            <c:ext xmlns:c16="http://schemas.microsoft.com/office/drawing/2014/chart" uri="{C3380CC4-5D6E-409C-BE32-E72D297353CC}">
              <c16:uniqueId val="{00000000-4AE6-4161-A044-CD92C590FC5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4AE6-4161-A044-CD92C590FC5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71.45</c:v>
                </c:pt>
                <c:pt idx="1">
                  <c:v>73.92</c:v>
                </c:pt>
                <c:pt idx="2">
                  <c:v>74.09</c:v>
                </c:pt>
                <c:pt idx="3">
                  <c:v>73.63</c:v>
                </c:pt>
                <c:pt idx="4">
                  <c:v>73.92</c:v>
                </c:pt>
              </c:numCache>
            </c:numRef>
          </c:val>
          <c:extLst>
            <c:ext xmlns:c16="http://schemas.microsoft.com/office/drawing/2014/chart" uri="{C3380CC4-5D6E-409C-BE32-E72D297353CC}">
              <c16:uniqueId val="{00000000-1044-499D-9310-0D36A58AF8D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1044-499D-9310-0D36A58AF8D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5" zoomScale="75" zoomScaleNormal="75" workbookViewId="0">
      <selection activeCell="D12" sqref="D12"/>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江田島市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20690</v>
      </c>
      <c r="AM8" s="41"/>
      <c r="AN8" s="41"/>
      <c r="AO8" s="41"/>
      <c r="AP8" s="41"/>
      <c r="AQ8" s="41"/>
      <c r="AR8" s="41"/>
      <c r="AS8" s="41"/>
      <c r="AT8" s="34">
        <f>データ!T6</f>
        <v>100.65</v>
      </c>
      <c r="AU8" s="34"/>
      <c r="AV8" s="34"/>
      <c r="AW8" s="34"/>
      <c r="AX8" s="34"/>
      <c r="AY8" s="34"/>
      <c r="AZ8" s="34"/>
      <c r="BA8" s="34"/>
      <c r="BB8" s="34">
        <f>データ!U6</f>
        <v>205.56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86.6</v>
      </c>
      <c r="J10" s="34"/>
      <c r="K10" s="34"/>
      <c r="L10" s="34"/>
      <c r="M10" s="34"/>
      <c r="N10" s="34"/>
      <c r="O10" s="34"/>
      <c r="P10" s="34">
        <f>データ!P6</f>
        <v>12.61</v>
      </c>
      <c r="Q10" s="34"/>
      <c r="R10" s="34"/>
      <c r="S10" s="34"/>
      <c r="T10" s="34"/>
      <c r="U10" s="34"/>
      <c r="V10" s="34"/>
      <c r="W10" s="34">
        <f>データ!Q6</f>
        <v>91.08</v>
      </c>
      <c r="X10" s="34"/>
      <c r="Y10" s="34"/>
      <c r="Z10" s="34"/>
      <c r="AA10" s="34"/>
      <c r="AB10" s="34"/>
      <c r="AC10" s="34"/>
      <c r="AD10" s="41">
        <f>データ!R6</f>
        <v>4152</v>
      </c>
      <c r="AE10" s="41"/>
      <c r="AF10" s="41"/>
      <c r="AG10" s="41"/>
      <c r="AH10" s="41"/>
      <c r="AI10" s="41"/>
      <c r="AJ10" s="41"/>
      <c r="AK10" s="2"/>
      <c r="AL10" s="41">
        <f>データ!V6</f>
        <v>2558</v>
      </c>
      <c r="AM10" s="41"/>
      <c r="AN10" s="41"/>
      <c r="AO10" s="41"/>
      <c r="AP10" s="41"/>
      <c r="AQ10" s="41"/>
      <c r="AR10" s="41"/>
      <c r="AS10" s="41"/>
      <c r="AT10" s="34">
        <f>データ!W6</f>
        <v>1.1100000000000001</v>
      </c>
      <c r="AU10" s="34"/>
      <c r="AV10" s="34"/>
      <c r="AW10" s="34"/>
      <c r="AX10" s="34"/>
      <c r="AY10" s="34"/>
      <c r="AZ10" s="34"/>
      <c r="BA10" s="34"/>
      <c r="BB10" s="34">
        <f>データ!X6</f>
        <v>2304.5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29.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3/xggUwDxBD+sB1LYYVeTEDgVoZLa3Tny6GRsEBHyVf3/jLx7xbgcozoOsc8o7MCCliUbHVRUOmtCCQ3yPxBmA==" saltValue="MT4DCZoQ8eCjV9S0XaxjA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342157</v>
      </c>
      <c r="D6" s="19">
        <f t="shared" si="3"/>
        <v>46</v>
      </c>
      <c r="E6" s="19">
        <f t="shared" si="3"/>
        <v>17</v>
      </c>
      <c r="F6" s="19">
        <f t="shared" si="3"/>
        <v>5</v>
      </c>
      <c r="G6" s="19">
        <f t="shared" si="3"/>
        <v>0</v>
      </c>
      <c r="H6" s="19" t="str">
        <f t="shared" si="3"/>
        <v>広島県　江田島市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86.6</v>
      </c>
      <c r="P6" s="20">
        <f t="shared" si="3"/>
        <v>12.61</v>
      </c>
      <c r="Q6" s="20">
        <f t="shared" si="3"/>
        <v>91.08</v>
      </c>
      <c r="R6" s="20">
        <f t="shared" si="3"/>
        <v>4152</v>
      </c>
      <c r="S6" s="20">
        <f t="shared" si="3"/>
        <v>20690</v>
      </c>
      <c r="T6" s="20">
        <f t="shared" si="3"/>
        <v>100.65</v>
      </c>
      <c r="U6" s="20">
        <f t="shared" si="3"/>
        <v>205.56</v>
      </c>
      <c r="V6" s="20">
        <f t="shared" si="3"/>
        <v>2558</v>
      </c>
      <c r="W6" s="20">
        <f t="shared" si="3"/>
        <v>1.1100000000000001</v>
      </c>
      <c r="X6" s="20">
        <f t="shared" si="3"/>
        <v>2304.5</v>
      </c>
      <c r="Y6" s="21">
        <f>IF(Y7="",NA(),Y7)</f>
        <v>97.81</v>
      </c>
      <c r="Z6" s="21">
        <f t="shared" ref="Z6:AH6" si="4">IF(Z7="",NA(),Z7)</f>
        <v>100</v>
      </c>
      <c r="AA6" s="21">
        <f t="shared" si="4"/>
        <v>100</v>
      </c>
      <c r="AB6" s="21">
        <f t="shared" si="4"/>
        <v>100</v>
      </c>
      <c r="AC6" s="21">
        <f t="shared" si="4"/>
        <v>100</v>
      </c>
      <c r="AD6" s="21">
        <f t="shared" si="4"/>
        <v>106.37</v>
      </c>
      <c r="AE6" s="21">
        <f t="shared" si="4"/>
        <v>106.07</v>
      </c>
      <c r="AF6" s="21">
        <f t="shared" si="4"/>
        <v>105.5</v>
      </c>
      <c r="AG6" s="21">
        <f t="shared" si="4"/>
        <v>106.35</v>
      </c>
      <c r="AH6" s="21">
        <f t="shared" si="4"/>
        <v>106.62</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149.9</v>
      </c>
      <c r="AV6" s="21">
        <f t="shared" ref="AV6:BD6" si="6">IF(AV7="",NA(),AV7)</f>
        <v>132.65</v>
      </c>
      <c r="AW6" s="21">
        <f t="shared" si="6"/>
        <v>176.23</v>
      </c>
      <c r="AX6" s="21">
        <f t="shared" si="6"/>
        <v>143.43</v>
      </c>
      <c r="AY6" s="21">
        <f t="shared" si="6"/>
        <v>136.87</v>
      </c>
      <c r="AZ6" s="21">
        <f t="shared" si="6"/>
        <v>29.13</v>
      </c>
      <c r="BA6" s="21">
        <f t="shared" si="6"/>
        <v>35.69</v>
      </c>
      <c r="BB6" s="21">
        <f t="shared" si="6"/>
        <v>38.4</v>
      </c>
      <c r="BC6" s="21">
        <f t="shared" si="6"/>
        <v>44.04</v>
      </c>
      <c r="BD6" s="21">
        <f t="shared" si="6"/>
        <v>58.25</v>
      </c>
      <c r="BE6" s="20" t="str">
        <f>IF(BE7="","",IF(BE7="-","【-】","【"&amp;SUBSTITUTE(TEXT(BE7,"#,##0.00"),"-","△")&amp;"】"))</f>
        <v>【47.19】</v>
      </c>
      <c r="BF6" s="21">
        <f>IF(BF7="",NA(),BF7)</f>
        <v>1888.97</v>
      </c>
      <c r="BG6" s="21">
        <f t="shared" ref="BG6:BO6" si="7">IF(BG7="",NA(),BG7)</f>
        <v>1676.17</v>
      </c>
      <c r="BH6" s="21">
        <f t="shared" si="7"/>
        <v>1423.72</v>
      </c>
      <c r="BI6" s="21">
        <f t="shared" si="7"/>
        <v>1282.75</v>
      </c>
      <c r="BJ6" s="21">
        <f t="shared" si="7"/>
        <v>1152.1099999999999</v>
      </c>
      <c r="BK6" s="21">
        <f t="shared" si="7"/>
        <v>867.83</v>
      </c>
      <c r="BL6" s="21">
        <f t="shared" si="7"/>
        <v>791.76</v>
      </c>
      <c r="BM6" s="21">
        <f t="shared" si="7"/>
        <v>900.82</v>
      </c>
      <c r="BN6" s="21">
        <f t="shared" si="7"/>
        <v>839.21</v>
      </c>
      <c r="BO6" s="21">
        <f t="shared" si="7"/>
        <v>791.46</v>
      </c>
      <c r="BP6" s="20" t="str">
        <f>IF(BP7="","",IF(BP7="-","【-】","【"&amp;SUBSTITUTE(TEXT(BP7,"#,##0.00"),"-","△")&amp;"】"))</f>
        <v>【798.10】</v>
      </c>
      <c r="BQ6" s="21">
        <f>IF(BQ7="",NA(),BQ7)</f>
        <v>72.22</v>
      </c>
      <c r="BR6" s="21">
        <f t="shared" ref="BR6:BZ6" si="8">IF(BR7="",NA(),BR7)</f>
        <v>77.72</v>
      </c>
      <c r="BS6" s="21">
        <f t="shared" si="8"/>
        <v>65.239999999999995</v>
      </c>
      <c r="BT6" s="21">
        <f t="shared" si="8"/>
        <v>66.39</v>
      </c>
      <c r="BU6" s="21">
        <f t="shared" si="8"/>
        <v>65.650000000000006</v>
      </c>
      <c r="BV6" s="21">
        <f t="shared" si="8"/>
        <v>57.08</v>
      </c>
      <c r="BW6" s="21">
        <f t="shared" si="8"/>
        <v>56.26</v>
      </c>
      <c r="BX6" s="21">
        <f t="shared" si="8"/>
        <v>52.94</v>
      </c>
      <c r="BY6" s="21">
        <f t="shared" si="8"/>
        <v>52.05</v>
      </c>
      <c r="BZ6" s="21">
        <f t="shared" si="8"/>
        <v>47.96</v>
      </c>
      <c r="CA6" s="20" t="str">
        <f>IF(CA7="","",IF(CA7="-","【-】","【"&amp;SUBSTITUTE(TEXT(CA7,"#,##0.00"),"-","△")&amp;"】"))</f>
        <v>【54.51】</v>
      </c>
      <c r="CB6" s="21">
        <f>IF(CB7="",NA(),CB7)</f>
        <v>238.85</v>
      </c>
      <c r="CC6" s="21">
        <f t="shared" ref="CC6:CK6" si="9">IF(CC7="",NA(),CC7)</f>
        <v>235.35</v>
      </c>
      <c r="CD6" s="21">
        <f t="shared" si="9"/>
        <v>310.87</v>
      </c>
      <c r="CE6" s="21">
        <f t="shared" si="9"/>
        <v>306.29000000000002</v>
      </c>
      <c r="CF6" s="21">
        <f t="shared" si="9"/>
        <v>309.5</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36.92</v>
      </c>
      <c r="CN6" s="21">
        <f t="shared" ref="CN6:CV6" si="10">IF(CN7="",NA(),CN7)</f>
        <v>34.5</v>
      </c>
      <c r="CO6" s="21">
        <f t="shared" si="10"/>
        <v>33.36</v>
      </c>
      <c r="CP6" s="21">
        <f t="shared" si="10"/>
        <v>33.14</v>
      </c>
      <c r="CQ6" s="21">
        <f t="shared" si="10"/>
        <v>33.64</v>
      </c>
      <c r="CR6" s="21">
        <f t="shared" si="10"/>
        <v>54.83</v>
      </c>
      <c r="CS6" s="21">
        <f t="shared" si="10"/>
        <v>66.53</v>
      </c>
      <c r="CT6" s="21">
        <f t="shared" si="10"/>
        <v>52.35</v>
      </c>
      <c r="CU6" s="21">
        <f t="shared" si="10"/>
        <v>46.25</v>
      </c>
      <c r="CV6" s="21">
        <f t="shared" si="10"/>
        <v>45.32</v>
      </c>
      <c r="CW6" s="20" t="str">
        <f>IF(CW7="","",IF(CW7="-","【-】","【"&amp;SUBSTITUTE(TEXT(CW7,"#,##0.00"),"-","△")&amp;"】"))</f>
        <v>【49.92】</v>
      </c>
      <c r="CX6" s="21">
        <f>IF(CX7="",NA(),CX7)</f>
        <v>71.45</v>
      </c>
      <c r="CY6" s="21">
        <f t="shared" ref="CY6:DG6" si="11">IF(CY7="",NA(),CY7)</f>
        <v>73.92</v>
      </c>
      <c r="CZ6" s="21">
        <f t="shared" si="11"/>
        <v>74.09</v>
      </c>
      <c r="DA6" s="21">
        <f t="shared" si="11"/>
        <v>73.63</v>
      </c>
      <c r="DB6" s="21">
        <f t="shared" si="11"/>
        <v>73.92</v>
      </c>
      <c r="DC6" s="21">
        <f t="shared" si="11"/>
        <v>84.7</v>
      </c>
      <c r="DD6" s="21">
        <f t="shared" si="11"/>
        <v>84.67</v>
      </c>
      <c r="DE6" s="21">
        <f t="shared" si="11"/>
        <v>84.39</v>
      </c>
      <c r="DF6" s="21">
        <f t="shared" si="11"/>
        <v>83.96</v>
      </c>
      <c r="DG6" s="21">
        <f t="shared" si="11"/>
        <v>83.54</v>
      </c>
      <c r="DH6" s="20" t="str">
        <f>IF(DH7="","",IF(DH7="-","【-】","【"&amp;SUBSTITUTE(TEXT(DH7,"#,##0.00"),"-","△")&amp;"】"))</f>
        <v>【87.80】</v>
      </c>
      <c r="DI6" s="21">
        <f>IF(DI7="",NA(),DI7)</f>
        <v>43.97</v>
      </c>
      <c r="DJ6" s="21">
        <f t="shared" ref="DJ6:DR6" si="12">IF(DJ7="",NA(),DJ7)</f>
        <v>45.48</v>
      </c>
      <c r="DK6" s="21">
        <f t="shared" si="12"/>
        <v>43.91</v>
      </c>
      <c r="DL6" s="21">
        <f t="shared" si="12"/>
        <v>43.7</v>
      </c>
      <c r="DM6" s="21">
        <f t="shared" si="12"/>
        <v>45.65</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2">
      <c r="A7" s="14"/>
      <c r="B7" s="23">
        <v>2024</v>
      </c>
      <c r="C7" s="23">
        <v>342157</v>
      </c>
      <c r="D7" s="23">
        <v>46</v>
      </c>
      <c r="E7" s="23">
        <v>17</v>
      </c>
      <c r="F7" s="23">
        <v>5</v>
      </c>
      <c r="G7" s="23">
        <v>0</v>
      </c>
      <c r="H7" s="23" t="s">
        <v>96</v>
      </c>
      <c r="I7" s="23" t="s">
        <v>97</v>
      </c>
      <c r="J7" s="23" t="s">
        <v>98</v>
      </c>
      <c r="K7" s="23" t="s">
        <v>99</v>
      </c>
      <c r="L7" s="23" t="s">
        <v>100</v>
      </c>
      <c r="M7" s="23" t="s">
        <v>101</v>
      </c>
      <c r="N7" s="24" t="s">
        <v>102</v>
      </c>
      <c r="O7" s="24">
        <v>86.6</v>
      </c>
      <c r="P7" s="24">
        <v>12.61</v>
      </c>
      <c r="Q7" s="24">
        <v>91.08</v>
      </c>
      <c r="R7" s="24">
        <v>4152</v>
      </c>
      <c r="S7" s="24">
        <v>20690</v>
      </c>
      <c r="T7" s="24">
        <v>100.65</v>
      </c>
      <c r="U7" s="24">
        <v>205.56</v>
      </c>
      <c r="V7" s="24">
        <v>2558</v>
      </c>
      <c r="W7" s="24">
        <v>1.1100000000000001</v>
      </c>
      <c r="X7" s="24">
        <v>2304.5</v>
      </c>
      <c r="Y7" s="24">
        <v>97.81</v>
      </c>
      <c r="Z7" s="24">
        <v>100</v>
      </c>
      <c r="AA7" s="24">
        <v>100</v>
      </c>
      <c r="AB7" s="24">
        <v>100</v>
      </c>
      <c r="AC7" s="24">
        <v>100</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149.9</v>
      </c>
      <c r="AV7" s="24">
        <v>132.65</v>
      </c>
      <c r="AW7" s="24">
        <v>176.23</v>
      </c>
      <c r="AX7" s="24">
        <v>143.43</v>
      </c>
      <c r="AY7" s="24">
        <v>136.87</v>
      </c>
      <c r="AZ7" s="24">
        <v>29.13</v>
      </c>
      <c r="BA7" s="24">
        <v>35.69</v>
      </c>
      <c r="BB7" s="24">
        <v>38.4</v>
      </c>
      <c r="BC7" s="24">
        <v>44.04</v>
      </c>
      <c r="BD7" s="24">
        <v>58.25</v>
      </c>
      <c r="BE7" s="24">
        <v>47.19</v>
      </c>
      <c r="BF7" s="24">
        <v>1888.97</v>
      </c>
      <c r="BG7" s="24">
        <v>1676.17</v>
      </c>
      <c r="BH7" s="24">
        <v>1423.72</v>
      </c>
      <c r="BI7" s="24">
        <v>1282.75</v>
      </c>
      <c r="BJ7" s="24">
        <v>1152.1099999999999</v>
      </c>
      <c r="BK7" s="24">
        <v>867.83</v>
      </c>
      <c r="BL7" s="24">
        <v>791.76</v>
      </c>
      <c r="BM7" s="24">
        <v>900.82</v>
      </c>
      <c r="BN7" s="24">
        <v>839.21</v>
      </c>
      <c r="BO7" s="24">
        <v>791.46</v>
      </c>
      <c r="BP7" s="24">
        <v>798.1</v>
      </c>
      <c r="BQ7" s="24">
        <v>72.22</v>
      </c>
      <c r="BR7" s="24">
        <v>77.72</v>
      </c>
      <c r="BS7" s="24">
        <v>65.239999999999995</v>
      </c>
      <c r="BT7" s="24">
        <v>66.39</v>
      </c>
      <c r="BU7" s="24">
        <v>65.650000000000006</v>
      </c>
      <c r="BV7" s="24">
        <v>57.08</v>
      </c>
      <c r="BW7" s="24">
        <v>56.26</v>
      </c>
      <c r="BX7" s="24">
        <v>52.94</v>
      </c>
      <c r="BY7" s="24">
        <v>52.05</v>
      </c>
      <c r="BZ7" s="24">
        <v>47.96</v>
      </c>
      <c r="CA7" s="24">
        <v>54.51</v>
      </c>
      <c r="CB7" s="24">
        <v>238.85</v>
      </c>
      <c r="CC7" s="24">
        <v>235.35</v>
      </c>
      <c r="CD7" s="24">
        <v>310.87</v>
      </c>
      <c r="CE7" s="24">
        <v>306.29000000000002</v>
      </c>
      <c r="CF7" s="24">
        <v>309.5</v>
      </c>
      <c r="CG7" s="24">
        <v>274.99</v>
      </c>
      <c r="CH7" s="24">
        <v>282.08999999999997</v>
      </c>
      <c r="CI7" s="24">
        <v>303.27999999999997</v>
      </c>
      <c r="CJ7" s="24">
        <v>301.86</v>
      </c>
      <c r="CK7" s="24">
        <v>325.85000000000002</v>
      </c>
      <c r="CL7" s="24">
        <v>286.33</v>
      </c>
      <c r="CM7" s="24">
        <v>36.92</v>
      </c>
      <c r="CN7" s="24">
        <v>34.5</v>
      </c>
      <c r="CO7" s="24">
        <v>33.36</v>
      </c>
      <c r="CP7" s="24">
        <v>33.14</v>
      </c>
      <c r="CQ7" s="24">
        <v>33.64</v>
      </c>
      <c r="CR7" s="24">
        <v>54.83</v>
      </c>
      <c r="CS7" s="24">
        <v>66.53</v>
      </c>
      <c r="CT7" s="24">
        <v>52.35</v>
      </c>
      <c r="CU7" s="24">
        <v>46.25</v>
      </c>
      <c r="CV7" s="24">
        <v>45.32</v>
      </c>
      <c r="CW7" s="24">
        <v>49.92</v>
      </c>
      <c r="CX7" s="24">
        <v>71.45</v>
      </c>
      <c r="CY7" s="24">
        <v>73.92</v>
      </c>
      <c r="CZ7" s="24">
        <v>74.09</v>
      </c>
      <c r="DA7" s="24">
        <v>73.63</v>
      </c>
      <c r="DB7" s="24">
        <v>73.92</v>
      </c>
      <c r="DC7" s="24">
        <v>84.7</v>
      </c>
      <c r="DD7" s="24">
        <v>84.67</v>
      </c>
      <c r="DE7" s="24">
        <v>84.39</v>
      </c>
      <c r="DF7" s="24">
        <v>83.96</v>
      </c>
      <c r="DG7" s="24">
        <v>83.54</v>
      </c>
      <c r="DH7" s="24">
        <v>87.8</v>
      </c>
      <c r="DI7" s="24">
        <v>43.97</v>
      </c>
      <c r="DJ7" s="24">
        <v>45.48</v>
      </c>
      <c r="DK7" s="24">
        <v>43.91</v>
      </c>
      <c r="DL7" s="24">
        <v>43.7</v>
      </c>
      <c r="DM7" s="24">
        <v>45.65</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奥村 奈津子</cp:lastModifiedBy>
  <dcterms:created xsi:type="dcterms:W3CDTF">2025-12-23T06:22:49Z</dcterms:created>
  <dcterms:modified xsi:type="dcterms:W3CDTF">2026-02-18T08:22:44Z</dcterms:modified>
  <cp:category/>
</cp:coreProperties>
</file>