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14江田島市○\"/>
    </mc:Choice>
  </mc:AlternateContent>
  <xr:revisionPtr revIDLastSave="0" documentId="8_{6773214D-E141-48DB-956D-8A601D69CD0B}" xr6:coauthVersionLast="47" xr6:coauthVersionMax="47" xr10:uidLastSave="{00000000-0000-0000-0000-000000000000}"/>
  <workbookProtection workbookAlgorithmName="SHA-512" workbookHashValue="9wOX3XFL0Wfy8btly57EBuTuWD/TNM9IhwjwKpgDZB4VIwIWn+OYZGbHFv6JKZrg8ClbjJRKxxBnrth3IuOI1A==" workbookSaltValue="JOGDSTUjhSL5jSnRggNhkA==" workbookSpinCount="100000" lockStructure="1"/>
  <bookViews>
    <workbookView xWindow="19740" yWindow="-163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I85" i="4"/>
  <c r="H85" i="4"/>
  <c r="P10" i="4"/>
  <c r="AT8" i="4"/>
  <c r="W8" i="4"/>
  <c r="B6"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<sst xmlns="http://schemas.openxmlformats.org/spreadsheetml/2006/main" count="231" uniqueCount="116">
  <si>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</si>
  <si>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</si>
  <si>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</si>
  <si>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</si>
  <si>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</si>
  <si>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</si>
  <si>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</si>
  <si>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</si>
  <si>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</si>
  <si>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</si>
  <si>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</si>
  <si>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</si>
  <si>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</si>
  <si>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</si>
  <si>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</si>
  <si>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</si>
  <si>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</si>
  <si>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</si>
  <si>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</si>
  <si>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</si>
  <si>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</si>
  <si>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</si>
  <si>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</si>
  <si>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</si>
  <si>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</si>
  <si>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</si>
  <si>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</si>
  <si>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</si>
  <si>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</si>
  <si>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</si>
  <si>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</si>
  <si>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</si>
  <si>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</si>
  <si>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</si>
  <si>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</si>
  <si>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</si>
  <si>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</si>
  <si>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</si>
  <si>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</si>
  <si>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</si>
  <si>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</si>
  <si>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</si>
  <si>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</si>
  <si>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</si>
  <si>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</si>
  <si>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</si>
  <si>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</si>
  <si>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</si>
  <si>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</si>
  <si>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</si>
  <si>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</si>
  <si>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</si>
  <si>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</si>
  <si>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</si>
  <si>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</si>
  <si>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</si>
  <si>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</si>
  <si>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</si>
  <si>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</si>
  <si>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</si>
  <si>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</si>
  <si>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</si>
  <si>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</si>
  <si>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</si>
  <si>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</si>
  <si>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</si>
  <si>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</si>
  <si>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</si>
  <si>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</si>
  <si>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</si>
  <si>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</si>
  <si>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</si>
  <si>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</si>
  <si>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</si>
  <si>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</si>
  <si>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</si>
  <si>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</si>
  <si>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</si>
  <si>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</si>
  <si>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</si>
  <si>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</si>
  <si>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</si>
  <si>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</si>
  <si>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</si>
  <si>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</si>
  <si>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</si>
  <si>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</si>
  <si>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</si>
  <si>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</si>
  <si>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</si>
  <si>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</si>
  <si>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</si>
  <si>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</si>
  <si>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</si>
  <si>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</si>
  <si>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</si>
  <si>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江田島市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</si>
  <si>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</si>
  <si>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</si>
  <si>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</si>
  <si>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</si>
  <si>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</si>
  <si>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</si>
  <si>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</si>
  <si>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</si>
  <si>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</si>
  <si>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</si>
  <si>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</si>
  <si>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</si>
  <si>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</si>
  <si>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</si>
  <si>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</si>
  <si>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</si>
  <si>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【有形固定資産減価償却率・管渠老朽化率・管渠改善率】
　管渠老化率、管渠改善率は、ともに0％で推移している。
　平成6年度に供用開始し、30年が経過した。管渠が耐用年数を経過するにはまだ年数があるとはいえ、今後、経年による施設の老朽化、維持修繕、更新費用が増大する見込みであり、長寿命化計画（ストックマネジメント計画）等に基づき計画的な更新を図っていく必要がある。</t>
    <phoneticPr fontId="4"/>
  </si>
  <si>
    <t>【経常収支比率・累積欠損金比率】
　経常収支比率は100％で推移しており、累積欠損も発生していないが、一般会計からの繰入により、収支均衡が図れていることから、基準外繰入の縮小・解消に向け、経営改善に取り組む必要がある。
【流動比率】
　流動資産の現金預金の減少や流動負債の建設改良費に充てられた企業債の比率が高いことにより、平均値を下回った。
【企業債対事業規模比率】
　企業債残高が減少傾向にあるため、比率も減少している。平均値と同水準となっている。
【経費回収率・汚水処理原価】
　令和3年10月から使用料の改定を行った。
　このため、経費回収率は増加傾向にあったものの、人口減少等による使用料収入の減少等により前年を下回っている。
　汚水処理原価は、年度によりバラつきがあるが、引き続き施設の維持管理経費の節減に努めていく。
【施設利用率】
　施設利用率は、令和4年度以降、上昇傾向にある。
【水洗化率】
　水洗化率は、徐々に増加しているが、70％台と低く、類似団体平均を下回っている。高齢化や家屋の老朽化、経済的理由などによる未接続世帯が多い。水洗化促進員の訪問等による普及促進を引き続き継続していく必要がある。</t>
    <rPh sb="64" eb="68">
      <t>シュウシキンコウ</t>
    </rPh>
    <rPh sb="69" eb="70">
      <t>ハカ</t>
    </rPh>
    <rPh sb="79" eb="82">
      <t>キジュンガイ</t>
    </rPh>
    <rPh sb="82" eb="84">
      <t>クリイレ</t>
    </rPh>
    <rPh sb="118" eb="122">
      <t>リュウドウシサン</t>
    </rPh>
    <rPh sb="123" eb="127">
      <t>ゲンキンヨキン</t>
    </rPh>
    <rPh sb="128" eb="130">
      <t>ゲンショウ</t>
    </rPh>
    <rPh sb="166" eb="167">
      <t>シタ</t>
    </rPh>
    <rPh sb="186" eb="191">
      <t>キギョウサイザンダカ</t>
    </rPh>
    <rPh sb="192" eb="196">
      <t>ゲンショウケイコウ</t>
    </rPh>
    <rPh sb="202" eb="204">
      <t>ヒリツ</t>
    </rPh>
    <rPh sb="205" eb="207">
      <t>ゲンショウ</t>
    </rPh>
    <rPh sb="212" eb="215">
      <t>ヘイキンチ</t>
    </rPh>
    <rPh sb="216" eb="219">
      <t>ドウスイジュン</t>
    </rPh>
    <rPh sb="252" eb="255">
      <t>シヨウリョウ</t>
    </rPh>
    <rPh sb="270" eb="275">
      <t>ケイヒカイシュウリツ</t>
    </rPh>
    <rPh sb="276" eb="280">
      <t>ゾウカケイコウ</t>
    </rPh>
    <rPh sb="288" eb="292">
      <t>ジンコウゲンショウ</t>
    </rPh>
    <rPh sb="292" eb="293">
      <t>トウ</t>
    </rPh>
    <rPh sb="296" eb="301">
      <t>シヨウリョウシュウニュウ</t>
    </rPh>
    <rPh sb="302" eb="304">
      <t>ゲンショウ</t>
    </rPh>
    <rPh sb="304" eb="305">
      <t>トウ</t>
    </rPh>
    <rPh sb="308" eb="310">
      <t>ゼンネン</t>
    </rPh>
    <rPh sb="311" eb="313">
      <t>シタマワ</t>
    </rPh>
    <rPh sb="328" eb="330">
      <t>ネンド</t>
    </rPh>
    <rPh sb="390" eb="394">
      <t>ジョウショウケイコウ</t>
    </rPh>
    <phoneticPr fontId="4"/>
  </si>
  <si>
    <t>　令和2年度に整備計画を見直し、下水道整備は、おおむね完了した。水洗化率の向上のため、未接続世帯の実態の把握や普及促進を継続して行っていく。
　安定した経営には課題が多い。引き続き、基準外繰入の解消のため、維持管理経費の節減や必要に応じた使用料改定などにも努める。
　企業債残高が多額で、将来的な負担が大きい。今後も施設や設備等の更新を予定している。企業債残高は、減少傾向ではあるものの、人口減少なども影響し、将来的な負担の増大が予想されるため、引き続き経営健全化に努める。
　管渠の老朽化率等は、低いものの、今後、経年による修繕・更新費用の増大も見込まれるため、経営戦略及び長寿命化計画（ストックマネジメント計画）等に基づき計画的な修繕・更新に取り組む。</t>
    <rPh sb="19" eb="21">
      <t>セイビ</t>
    </rPh>
    <rPh sb="55" eb="59">
      <t>フキュウソクシン</t>
    </rPh>
    <rPh sb="60" eb="62">
      <t>ケイゾク</t>
    </rPh>
    <rPh sb="64" eb="65">
      <t>オコナ</t>
    </rPh>
    <rPh sb="119" eb="124">
      <t>シヨウリョウカイテイ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</si>
</sst>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9BD-4C91-965D-285035CDE80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0.27</c:v>
                </c:pt>
              </c:numCache>
            </c:numRef>
          </c:val>
          <c:smooth val="0"/>
          <c:extLst>
            <c:ext xmlns:c16="http://schemas.microsoft.com/office/drawing/2014/chart" uri="{C3380CC4-5D6E-409C-BE32-E72D297353CC}">
              <c16:uniqueId val="{00000001-E9BD-4C91-965D-285035CDE80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126.87</c:v>
                </c:pt>
                <c:pt idx="1">
                  <c:v>100</c:v>
                </c:pt>
                <c:pt idx="2">
                  <c:v>100</c:v>
                </c:pt>
                <c:pt idx="3">
                  <c:v>100</c:v>
                </c:pt>
                <c:pt idx="4">
                  <c:v>100</c:v>
                </c:pt>
              </c:numCache>
            </c:numRef>
          </c:val>
          <c:extLst>
            <c:ext xmlns:c16="http://schemas.microsoft.com/office/drawing/2014/chart" uri="{C3380CC4-5D6E-409C-BE32-E72D297353CC}">
              <c16:uniqueId val="{00000000-A791-46D1-B1F1-2FB1FEDD67A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103.79</c:v>
                </c:pt>
              </c:numCache>
            </c:numRef>
          </c:val>
          <c:smooth val="0"/>
          <c:extLst>
            <c:ext xmlns:c16="http://schemas.microsoft.com/office/drawing/2014/chart" uri="{C3380CC4-5D6E-409C-BE32-E72D297353CC}">
              <c16:uniqueId val="{00000001-A791-46D1-B1F1-2FB1FEDD67A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38.700000000000003</c:v>
                </c:pt>
                <c:pt idx="1">
                  <c:v>40.82</c:v>
                </c:pt>
                <c:pt idx="2">
                  <c:v>42.54</c:v>
                </c:pt>
                <c:pt idx="3">
                  <c:v>44.44</c:v>
                </c:pt>
                <c:pt idx="4">
                  <c:v>46.11</c:v>
                </c:pt>
              </c:numCache>
            </c:numRef>
          </c:val>
          <c:extLst>
            <c:ext xmlns:c16="http://schemas.microsoft.com/office/drawing/2014/chart" uri="{C3380CC4-5D6E-409C-BE32-E72D297353CC}">
              <c16:uniqueId val="{00000000-695E-43B8-9871-D78CB056799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34.590000000000003</c:v>
                </c:pt>
              </c:numCache>
            </c:numRef>
          </c:val>
          <c:smooth val="0"/>
          <c:extLst>
            <c:ext xmlns:c16="http://schemas.microsoft.com/office/drawing/2014/chart" uri="{C3380CC4-5D6E-409C-BE32-E72D297353CC}">
              <c16:uniqueId val="{00000001-695E-43B8-9871-D78CB056799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7C6-44C4-B1B3-24A56871674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0.1</c:v>
                </c:pt>
              </c:numCache>
            </c:numRef>
          </c:val>
          <c:smooth val="0"/>
          <c:extLst>
            <c:ext xmlns:c16="http://schemas.microsoft.com/office/drawing/2014/chart" uri="{C3380CC4-5D6E-409C-BE32-E72D297353CC}">
              <c16:uniqueId val="{00000001-B7C6-44C4-B1B3-24A56871674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8F0-4DF9-A5B1-D42F1D93393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53.87</c:v>
                </c:pt>
              </c:numCache>
            </c:numRef>
          </c:val>
          <c:smooth val="0"/>
          <c:extLst>
            <c:ext xmlns:c16="http://schemas.microsoft.com/office/drawing/2014/chart" uri="{C3380CC4-5D6E-409C-BE32-E72D297353CC}">
              <c16:uniqueId val="{00000001-18F0-4DF9-A5B1-D42F1D93393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77.16</c:v>
                </c:pt>
                <c:pt idx="1">
                  <c:v>58.4</c:v>
                </c:pt>
                <c:pt idx="2">
                  <c:v>57.71</c:v>
                </c:pt>
                <c:pt idx="3">
                  <c:v>56.02</c:v>
                </c:pt>
                <c:pt idx="4">
                  <c:v>32.299999999999997</c:v>
                </c:pt>
              </c:numCache>
            </c:numRef>
          </c:val>
          <c:extLst>
            <c:ext xmlns:c16="http://schemas.microsoft.com/office/drawing/2014/chart" uri="{C3380CC4-5D6E-409C-BE32-E72D297353CC}">
              <c16:uniqueId val="{00000000-4ECB-41A7-9F0C-8588FBA7039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46.37</c:v>
                </c:pt>
              </c:numCache>
            </c:numRef>
          </c:val>
          <c:smooth val="0"/>
          <c:extLst>
            <c:ext xmlns:c16="http://schemas.microsoft.com/office/drawing/2014/chart" uri="{C3380CC4-5D6E-409C-BE32-E72D297353CC}">
              <c16:uniqueId val="{00000001-4ECB-41A7-9F0C-8588FBA7039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1803.76</c:v>
                </c:pt>
                <c:pt idx="1">
                  <c:v>1523.99</c:v>
                </c:pt>
                <c:pt idx="2">
                  <c:v>1277.3900000000001</c:v>
                </c:pt>
                <c:pt idx="3">
                  <c:v>1179.58</c:v>
                </c:pt>
                <c:pt idx="4">
                  <c:v>1069.19</c:v>
                </c:pt>
              </c:numCache>
            </c:numRef>
          </c:val>
          <c:extLst>
            <c:ext xmlns:c16="http://schemas.microsoft.com/office/drawing/2014/chart" uri="{C3380CC4-5D6E-409C-BE32-E72D297353CC}">
              <c16:uniqueId val="{00000000-B751-49D4-B78C-8C303A9CD9C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1062.58</c:v>
                </c:pt>
              </c:numCache>
            </c:numRef>
          </c:val>
          <c:smooth val="0"/>
          <c:extLst>
            <c:ext xmlns:c16="http://schemas.microsoft.com/office/drawing/2014/chart" uri="{C3380CC4-5D6E-409C-BE32-E72D297353CC}">
              <c16:uniqueId val="{00000001-B751-49D4-B78C-8C303A9CD9C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76.64</c:v>
                </c:pt>
                <c:pt idx="1">
                  <c:v>89.05</c:v>
                </c:pt>
                <c:pt idx="2">
                  <c:v>91.8</c:v>
                </c:pt>
                <c:pt idx="3">
                  <c:v>99.21</c:v>
                </c:pt>
                <c:pt idx="4">
                  <c:v>90.27</c:v>
                </c:pt>
              </c:numCache>
            </c:numRef>
          </c:val>
          <c:extLst>
            <c:ext xmlns:c16="http://schemas.microsoft.com/office/drawing/2014/chart" uri="{C3380CC4-5D6E-409C-BE32-E72D297353CC}">
              <c16:uniqueId val="{00000000-A84C-4705-9E26-4EC550F8493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80.36</c:v>
                </c:pt>
              </c:numCache>
            </c:numRef>
          </c:val>
          <c:smooth val="0"/>
          <c:extLst>
            <c:ext xmlns:c16="http://schemas.microsoft.com/office/drawing/2014/chart" uri="{C3380CC4-5D6E-409C-BE32-E72D297353CC}">
              <c16:uniqueId val="{00000001-A84C-4705-9E26-4EC550F8493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233.82</c:v>
                </c:pt>
                <c:pt idx="1">
                  <c:v>214.83</c:v>
                </c:pt>
                <c:pt idx="2">
                  <c:v>235.89</c:v>
                </c:pt>
                <c:pt idx="3">
                  <c:v>219.36</c:v>
                </c:pt>
                <c:pt idx="4">
                  <c:v>241.2</c:v>
                </c:pt>
              </c:numCache>
            </c:numRef>
          </c:val>
          <c:extLst>
            <c:ext xmlns:c16="http://schemas.microsoft.com/office/drawing/2014/chart" uri="{C3380CC4-5D6E-409C-BE32-E72D297353CC}">
              <c16:uniqueId val="{00000000-8AD9-4A0A-A7FA-4F64F753BD9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201.33</c:v>
                </c:pt>
              </c:numCache>
            </c:numRef>
          </c:val>
          <c:smooth val="0"/>
          <c:extLst>
            <c:ext xmlns:c16="http://schemas.microsoft.com/office/drawing/2014/chart" uri="{C3380CC4-5D6E-409C-BE32-E72D297353CC}">
              <c16:uniqueId val="{00000001-8AD9-4A0A-A7FA-4F64F753BD9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43.09</c:v>
                </c:pt>
                <c:pt idx="1">
                  <c:v>44.36</c:v>
                </c:pt>
                <c:pt idx="2">
                  <c:v>41.86</c:v>
                </c:pt>
                <c:pt idx="3">
                  <c:v>43.07</c:v>
                </c:pt>
                <c:pt idx="4">
                  <c:v>43.58</c:v>
                </c:pt>
              </c:numCache>
            </c:numRef>
          </c:val>
          <c:extLst>
            <c:ext xmlns:c16="http://schemas.microsoft.com/office/drawing/2014/chart" uri="{C3380CC4-5D6E-409C-BE32-E72D297353CC}">
              <c16:uniqueId val="{00000000-5A1D-4723-9B9A-A79DE41F9F3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44.79</c:v>
                </c:pt>
              </c:numCache>
            </c:numRef>
          </c:val>
          <c:smooth val="0"/>
          <c:extLst>
            <c:ext xmlns:c16="http://schemas.microsoft.com/office/drawing/2014/chart" uri="{C3380CC4-5D6E-409C-BE32-E72D297353CC}">
              <c16:uniqueId val="{00000001-5A1D-4723-9B9A-A79DE41F9F3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72.900000000000006</c:v>
                </c:pt>
                <c:pt idx="1">
                  <c:v>74.180000000000007</c:v>
                </c:pt>
                <c:pt idx="2">
                  <c:v>74.73</c:v>
                </c:pt>
                <c:pt idx="3">
                  <c:v>76.09</c:v>
                </c:pt>
                <c:pt idx="4">
                  <c:v>77.36</c:v>
                </c:pt>
              </c:numCache>
            </c:numRef>
          </c:val>
          <c:extLst>
            <c:ext xmlns:c16="http://schemas.microsoft.com/office/drawing/2014/chart" uri="{C3380CC4-5D6E-409C-BE32-E72D297353CC}">
              <c16:uniqueId val="{00000000-BFB7-4531-8E53-F161BEAA4D3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88.68</c:v>
                </c:pt>
              </c:numCache>
            </c:numRef>
          </c:val>
          <c:smooth val="0"/>
          <c:extLst>
            <c:ext xmlns:c16="http://schemas.microsoft.com/office/drawing/2014/chart" uri="{C3380CC4-5D6E-409C-BE32-E72D297353CC}">
              <c16:uniqueId val="{00000001-BFB7-4531-8E53-F161BEAA4D3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42" zoomScale="75" zoomScaleNormal="75" workbookViewId="0">
      <selection activeCell="BL16" sqref="BL16:BZ44"/>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広島県　江田島市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D1</v>
      </c>
      <c r="X8" s="64"/>
      <c r="Y8" s="64"/>
      <c r="Z8" s="64"/>
      <c r="AA8" s="64"/>
      <c r="AB8" s="64"/>
      <c r="AC8" s="64"/>
      <c r="AD8" s="65" t="str">
        <f>データ!$M$6</f>
        <v>非設置</v>
      </c>
      <c r="AE8" s="65"/>
      <c r="AF8" s="65"/>
      <c r="AG8" s="65"/>
      <c r="AH8" s="65"/>
      <c r="AI8" s="65"/>
      <c r="AJ8" s="65"/>
      <c r="AK8" s="3"/>
      <c r="AL8" s="44">
        <f>データ!S6</f>
        <v>20690</v>
      </c>
      <c r="AM8" s="44"/>
      <c r="AN8" s="44"/>
      <c r="AO8" s="44"/>
      <c r="AP8" s="44"/>
      <c r="AQ8" s="44"/>
      <c r="AR8" s="44"/>
      <c r="AS8" s="44"/>
      <c r="AT8" s="45">
        <f>データ!T6</f>
        <v>100.65</v>
      </c>
      <c r="AU8" s="45"/>
      <c r="AV8" s="45"/>
      <c r="AW8" s="45"/>
      <c r="AX8" s="45"/>
      <c r="AY8" s="45"/>
      <c r="AZ8" s="45"/>
      <c r="BA8" s="45"/>
      <c r="BB8" s="45">
        <f>データ!U6</f>
        <v>205.56</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81.99</v>
      </c>
      <c r="J10" s="45"/>
      <c r="K10" s="45"/>
      <c r="L10" s="45"/>
      <c r="M10" s="45"/>
      <c r="N10" s="45"/>
      <c r="O10" s="45"/>
      <c r="P10" s="45">
        <f>データ!P6</f>
        <v>40.299999999999997</v>
      </c>
      <c r="Q10" s="45"/>
      <c r="R10" s="45"/>
      <c r="S10" s="45"/>
      <c r="T10" s="45"/>
      <c r="U10" s="45"/>
      <c r="V10" s="45"/>
      <c r="W10" s="45">
        <f>データ!Q6</f>
        <v>89.86</v>
      </c>
      <c r="X10" s="45"/>
      <c r="Y10" s="45"/>
      <c r="Z10" s="45"/>
      <c r="AA10" s="45"/>
      <c r="AB10" s="45"/>
      <c r="AC10" s="45"/>
      <c r="AD10" s="44">
        <f>データ!R6</f>
        <v>4152</v>
      </c>
      <c r="AE10" s="44"/>
      <c r="AF10" s="44"/>
      <c r="AG10" s="44"/>
      <c r="AH10" s="44"/>
      <c r="AI10" s="44"/>
      <c r="AJ10" s="44"/>
      <c r="AK10" s="2"/>
      <c r="AL10" s="44">
        <f>データ!V6</f>
        <v>8175</v>
      </c>
      <c r="AM10" s="44"/>
      <c r="AN10" s="44"/>
      <c r="AO10" s="44"/>
      <c r="AP10" s="44"/>
      <c r="AQ10" s="44"/>
      <c r="AR10" s="44"/>
      <c r="AS10" s="44"/>
      <c r="AT10" s="45">
        <f>データ!W6</f>
        <v>3.92</v>
      </c>
      <c r="AU10" s="45"/>
      <c r="AV10" s="45"/>
      <c r="AW10" s="45"/>
      <c r="AX10" s="45"/>
      <c r="AY10" s="45"/>
      <c r="AZ10" s="45"/>
      <c r="BA10" s="45"/>
      <c r="BB10" s="45">
        <f>データ!X6</f>
        <v>2085.46</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26.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27.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vCgm7HTFThWSEFWJ3lc5GYn/ZNCgg7AmKVN34Wb/S4GlO7Ub+9secg9rsFb8nO7PHDS28KZXbppbUvjHZaTNfA==" saltValue="95kba9Q1w0Owhn8z9REON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342157</v>
      </c>
      <c r="D6" s="19">
        <f t="shared" si="3"/>
        <v>46</v>
      </c>
      <c r="E6" s="19">
        <f t="shared" si="3"/>
        <v>17</v>
      </c>
      <c r="F6" s="19">
        <f t="shared" si="3"/>
        <v>4</v>
      </c>
      <c r="G6" s="19">
        <f t="shared" si="3"/>
        <v>0</v>
      </c>
      <c r="H6" s="19" t="str">
        <f t="shared" si="3"/>
        <v>広島県　江田島市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81.99</v>
      </c>
      <c r="P6" s="20">
        <f t="shared" si="3"/>
        <v>40.299999999999997</v>
      </c>
      <c r="Q6" s="20">
        <f t="shared" si="3"/>
        <v>89.86</v>
      </c>
      <c r="R6" s="20">
        <f t="shared" si="3"/>
        <v>4152</v>
      </c>
      <c r="S6" s="20">
        <f t="shared" si="3"/>
        <v>20690</v>
      </c>
      <c r="T6" s="20">
        <f t="shared" si="3"/>
        <v>100.65</v>
      </c>
      <c r="U6" s="20">
        <f t="shared" si="3"/>
        <v>205.56</v>
      </c>
      <c r="V6" s="20">
        <f t="shared" si="3"/>
        <v>8175</v>
      </c>
      <c r="W6" s="20">
        <f t="shared" si="3"/>
        <v>3.92</v>
      </c>
      <c r="X6" s="20">
        <f t="shared" si="3"/>
        <v>2085.46</v>
      </c>
      <c r="Y6" s="21">
        <f>IF(Y7="",NA(),Y7)</f>
        <v>126.87</v>
      </c>
      <c r="Z6" s="21">
        <f t="shared" ref="Z6:AH6" si="4">IF(Z7="",NA(),Z7)</f>
        <v>100</v>
      </c>
      <c r="AA6" s="21">
        <f t="shared" si="4"/>
        <v>100</v>
      </c>
      <c r="AB6" s="21">
        <f t="shared" si="4"/>
        <v>100</v>
      </c>
      <c r="AC6" s="21">
        <f t="shared" si="4"/>
        <v>100</v>
      </c>
      <c r="AD6" s="21">
        <f t="shared" si="4"/>
        <v>105.78</v>
      </c>
      <c r="AE6" s="21">
        <f t="shared" si="4"/>
        <v>106.09</v>
      </c>
      <c r="AF6" s="21">
        <f t="shared" si="4"/>
        <v>106.44</v>
      </c>
      <c r="AG6" s="21">
        <f t="shared" si="4"/>
        <v>107.11</v>
      </c>
      <c r="AH6" s="21">
        <f t="shared" si="4"/>
        <v>103.79</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53.87</v>
      </c>
      <c r="AT6" s="20" t="str">
        <f>IF(AT7="","",IF(AT7="-","【-】","【"&amp;SUBSTITUTE(TEXT(AT7,"#,##0.00"),"-","△")&amp;"】"))</f>
        <v>【63.54】</v>
      </c>
      <c r="AU6" s="21">
        <f>IF(AU7="",NA(),AU7)</f>
        <v>77.16</v>
      </c>
      <c r="AV6" s="21">
        <f t="shared" ref="AV6:BD6" si="6">IF(AV7="",NA(),AV7)</f>
        <v>58.4</v>
      </c>
      <c r="AW6" s="21">
        <f t="shared" si="6"/>
        <v>57.71</v>
      </c>
      <c r="AX6" s="21">
        <f t="shared" si="6"/>
        <v>56.02</v>
      </c>
      <c r="AY6" s="21">
        <f t="shared" si="6"/>
        <v>32.299999999999997</v>
      </c>
      <c r="AZ6" s="21">
        <f t="shared" si="6"/>
        <v>44.24</v>
      </c>
      <c r="BA6" s="21">
        <f t="shared" si="6"/>
        <v>43.07</v>
      </c>
      <c r="BB6" s="21">
        <f t="shared" si="6"/>
        <v>45.42</v>
      </c>
      <c r="BC6" s="21">
        <f t="shared" si="6"/>
        <v>50.63</v>
      </c>
      <c r="BD6" s="21">
        <f t="shared" si="6"/>
        <v>46.37</v>
      </c>
      <c r="BE6" s="20" t="str">
        <f>IF(BE7="","",IF(BE7="-","【-】","【"&amp;SUBSTITUTE(TEXT(BE7,"#,##0.00"),"-","△")&amp;"】"))</f>
        <v>【50.90】</v>
      </c>
      <c r="BF6" s="21">
        <f>IF(BF7="",NA(),BF7)</f>
        <v>1803.76</v>
      </c>
      <c r="BG6" s="21">
        <f t="shared" ref="BG6:BO6" si="7">IF(BG7="",NA(),BG7)</f>
        <v>1523.99</v>
      </c>
      <c r="BH6" s="21">
        <f t="shared" si="7"/>
        <v>1277.3900000000001</v>
      </c>
      <c r="BI6" s="21">
        <f t="shared" si="7"/>
        <v>1179.58</v>
      </c>
      <c r="BJ6" s="21">
        <f t="shared" si="7"/>
        <v>1069.19</v>
      </c>
      <c r="BK6" s="21">
        <f t="shared" si="7"/>
        <v>1258.43</v>
      </c>
      <c r="BL6" s="21">
        <f t="shared" si="7"/>
        <v>1163.75</v>
      </c>
      <c r="BM6" s="21">
        <f t="shared" si="7"/>
        <v>1195.47</v>
      </c>
      <c r="BN6" s="21">
        <f t="shared" si="7"/>
        <v>1168.69</v>
      </c>
      <c r="BO6" s="21">
        <f t="shared" si="7"/>
        <v>1062.58</v>
      </c>
      <c r="BP6" s="20" t="str">
        <f>IF(BP7="","",IF(BP7="-","【-】","【"&amp;SUBSTITUTE(TEXT(BP7,"#,##0.00"),"-","△")&amp;"】"))</f>
        <v>【1,099.15】</v>
      </c>
      <c r="BQ6" s="21">
        <f>IF(BQ7="",NA(),BQ7)</f>
        <v>76.64</v>
      </c>
      <c r="BR6" s="21">
        <f t="shared" ref="BR6:BZ6" si="8">IF(BR7="",NA(),BR7)</f>
        <v>89.05</v>
      </c>
      <c r="BS6" s="21">
        <f t="shared" si="8"/>
        <v>91.8</v>
      </c>
      <c r="BT6" s="21">
        <f t="shared" si="8"/>
        <v>99.21</v>
      </c>
      <c r="BU6" s="21">
        <f t="shared" si="8"/>
        <v>90.27</v>
      </c>
      <c r="BV6" s="21">
        <f t="shared" si="8"/>
        <v>73.36</v>
      </c>
      <c r="BW6" s="21">
        <f t="shared" si="8"/>
        <v>72.599999999999994</v>
      </c>
      <c r="BX6" s="21">
        <f t="shared" si="8"/>
        <v>69.430000000000007</v>
      </c>
      <c r="BY6" s="21">
        <f t="shared" si="8"/>
        <v>70.709999999999994</v>
      </c>
      <c r="BZ6" s="21">
        <f t="shared" si="8"/>
        <v>80.36</v>
      </c>
      <c r="CA6" s="20" t="str">
        <f>IF(CA7="","",IF(CA7="-","【-】","【"&amp;SUBSTITUTE(TEXT(CA7,"#,##0.00"),"-","△")&amp;"】"))</f>
        <v>【72.92】</v>
      </c>
      <c r="CB6" s="21">
        <f>IF(CB7="",NA(),CB7)</f>
        <v>233.82</v>
      </c>
      <c r="CC6" s="21">
        <f t="shared" ref="CC6:CK6" si="9">IF(CC7="",NA(),CC7)</f>
        <v>214.83</v>
      </c>
      <c r="CD6" s="21">
        <f t="shared" si="9"/>
        <v>235.89</v>
      </c>
      <c r="CE6" s="21">
        <f t="shared" si="9"/>
        <v>219.36</v>
      </c>
      <c r="CF6" s="21">
        <f t="shared" si="9"/>
        <v>241.2</v>
      </c>
      <c r="CG6" s="21">
        <f t="shared" si="9"/>
        <v>224.88</v>
      </c>
      <c r="CH6" s="21">
        <f t="shared" si="9"/>
        <v>228.64</v>
      </c>
      <c r="CI6" s="21">
        <f t="shared" si="9"/>
        <v>239.46</v>
      </c>
      <c r="CJ6" s="21">
        <f t="shared" si="9"/>
        <v>233.15</v>
      </c>
      <c r="CK6" s="21">
        <f t="shared" si="9"/>
        <v>201.33</v>
      </c>
      <c r="CL6" s="20" t="str">
        <f>IF(CL7="","",IF(CL7="-","【-】","【"&amp;SUBSTITUTE(TEXT(CL7,"#,##0.00"),"-","△")&amp;"】"))</f>
        <v>【225.78】</v>
      </c>
      <c r="CM6" s="21">
        <f>IF(CM7="",NA(),CM7)</f>
        <v>43.09</v>
      </c>
      <c r="CN6" s="21">
        <f t="shared" ref="CN6:CV6" si="10">IF(CN7="",NA(),CN7)</f>
        <v>44.36</v>
      </c>
      <c r="CO6" s="21">
        <f t="shared" si="10"/>
        <v>41.86</v>
      </c>
      <c r="CP6" s="21">
        <f t="shared" si="10"/>
        <v>43.07</v>
      </c>
      <c r="CQ6" s="21">
        <f t="shared" si="10"/>
        <v>43.58</v>
      </c>
      <c r="CR6" s="21">
        <f t="shared" si="10"/>
        <v>42.4</v>
      </c>
      <c r="CS6" s="21">
        <f t="shared" si="10"/>
        <v>42.28</v>
      </c>
      <c r="CT6" s="21">
        <f t="shared" si="10"/>
        <v>41.06</v>
      </c>
      <c r="CU6" s="21">
        <f t="shared" si="10"/>
        <v>42.09</v>
      </c>
      <c r="CV6" s="21">
        <f t="shared" si="10"/>
        <v>44.79</v>
      </c>
      <c r="CW6" s="20" t="str">
        <f>IF(CW7="","",IF(CW7="-","【-】","【"&amp;SUBSTITUTE(TEXT(CW7,"#,##0.00"),"-","△")&amp;"】"))</f>
        <v>【43.17】</v>
      </c>
      <c r="CX6" s="21">
        <f>IF(CX7="",NA(),CX7)</f>
        <v>72.900000000000006</v>
      </c>
      <c r="CY6" s="21">
        <f t="shared" ref="CY6:DG6" si="11">IF(CY7="",NA(),CY7)</f>
        <v>74.180000000000007</v>
      </c>
      <c r="CZ6" s="21">
        <f t="shared" si="11"/>
        <v>74.73</v>
      </c>
      <c r="DA6" s="21">
        <f t="shared" si="11"/>
        <v>76.09</v>
      </c>
      <c r="DB6" s="21">
        <f t="shared" si="11"/>
        <v>77.36</v>
      </c>
      <c r="DC6" s="21">
        <f t="shared" si="11"/>
        <v>84.19</v>
      </c>
      <c r="DD6" s="21">
        <f t="shared" si="11"/>
        <v>84.34</v>
      </c>
      <c r="DE6" s="21">
        <f t="shared" si="11"/>
        <v>84.34</v>
      </c>
      <c r="DF6" s="21">
        <f t="shared" si="11"/>
        <v>84.73</v>
      </c>
      <c r="DG6" s="21">
        <f t="shared" si="11"/>
        <v>88.68</v>
      </c>
      <c r="DH6" s="20" t="str">
        <f>IF(DH7="","",IF(DH7="-","【-】","【"&amp;SUBSTITUTE(TEXT(DH7,"#,##0.00"),"-","△")&amp;"】"))</f>
        <v>【86.31】</v>
      </c>
      <c r="DI6" s="21">
        <f>IF(DI7="",NA(),DI7)</f>
        <v>38.700000000000003</v>
      </c>
      <c r="DJ6" s="21">
        <f t="shared" ref="DJ6:DR6" si="12">IF(DJ7="",NA(),DJ7)</f>
        <v>40.82</v>
      </c>
      <c r="DK6" s="21">
        <f t="shared" si="12"/>
        <v>42.54</v>
      </c>
      <c r="DL6" s="21">
        <f t="shared" si="12"/>
        <v>44.44</v>
      </c>
      <c r="DM6" s="21">
        <f t="shared" si="12"/>
        <v>46.11</v>
      </c>
      <c r="DN6" s="21">
        <f t="shared" si="12"/>
        <v>21.36</v>
      </c>
      <c r="DO6" s="21">
        <f t="shared" si="12"/>
        <v>22.79</v>
      </c>
      <c r="DP6" s="21">
        <f t="shared" si="12"/>
        <v>24.8</v>
      </c>
      <c r="DQ6" s="21">
        <f t="shared" si="12"/>
        <v>26.77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0.1</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0.27</v>
      </c>
      <c r="EO6" s="20" t="str">
        <f>IF(EO7="","",IF(EO7="-","【-】","【"&amp;SUBSTITUTE(TEXT(EO7,"#,##0.00"),"-","△")&amp;"】"))</f>
        <v>【0.15】</v>
      </c>
    </row>
    <row r="7" spans="1:148" s="22" customFormat="1" x14ac:dyDescent="0.2">
      <c r="A7" s="14"/>
      <c r="B7" s="23">
        <v>2024</v>
      </c>
      <c r="C7" s="23">
        <v>342157</v>
      </c>
      <c r="D7" s="23">
        <v>46</v>
      </c>
      <c r="E7" s="23">
        <v>17</v>
      </c>
      <c r="F7" s="23">
        <v>4</v>
      </c>
      <c r="G7" s="23">
        <v>0</v>
      </c>
      <c r="H7" s="23" t="s">
        <v>96</v>
      </c>
      <c r="I7" s="23" t="s">
        <v>97</v>
      </c>
      <c r="J7" s="23" t="s">
        <v>98</v>
      </c>
      <c r="K7" s="23" t="s">
        <v>99</v>
      </c>
      <c r="L7" s="23" t="s">
        <v>100</v>
      </c>
      <c r="M7" s="23" t="s">
        <v>101</v>
      </c>
      <c r="N7" s="24" t="s">
        <v>102</v>
      </c>
      <c r="O7" s="24">
        <v>81.99</v>
      </c>
      <c r="P7" s="24">
        <v>40.299999999999997</v>
      </c>
      <c r="Q7" s="24">
        <v>89.86</v>
      </c>
      <c r="R7" s="24">
        <v>4152</v>
      </c>
      <c r="S7" s="24">
        <v>20690</v>
      </c>
      <c r="T7" s="24">
        <v>100.65</v>
      </c>
      <c r="U7" s="24">
        <v>205.56</v>
      </c>
      <c r="V7" s="24">
        <v>8175</v>
      </c>
      <c r="W7" s="24">
        <v>3.92</v>
      </c>
      <c r="X7" s="24">
        <v>2085.46</v>
      </c>
      <c r="Y7" s="24">
        <v>126.87</v>
      </c>
      <c r="Z7" s="24">
        <v>100</v>
      </c>
      <c r="AA7" s="24">
        <v>100</v>
      </c>
      <c r="AB7" s="24">
        <v>100</v>
      </c>
      <c r="AC7" s="24">
        <v>100</v>
      </c>
      <c r="AD7" s="24">
        <v>105.78</v>
      </c>
      <c r="AE7" s="24">
        <v>106.09</v>
      </c>
      <c r="AF7" s="24">
        <v>106.44</v>
      </c>
      <c r="AG7" s="24">
        <v>107.11</v>
      </c>
      <c r="AH7" s="24">
        <v>103.79</v>
      </c>
      <c r="AI7" s="24">
        <v>105.07</v>
      </c>
      <c r="AJ7" s="24">
        <v>0</v>
      </c>
      <c r="AK7" s="24">
        <v>0</v>
      </c>
      <c r="AL7" s="24">
        <v>0</v>
      </c>
      <c r="AM7" s="24">
        <v>0</v>
      </c>
      <c r="AN7" s="24">
        <v>0</v>
      </c>
      <c r="AO7" s="24">
        <v>63.96</v>
      </c>
      <c r="AP7" s="24">
        <v>69.42</v>
      </c>
      <c r="AQ7" s="24">
        <v>72.86</v>
      </c>
      <c r="AR7" s="24">
        <v>69.540000000000006</v>
      </c>
      <c r="AS7" s="24">
        <v>53.87</v>
      </c>
      <c r="AT7" s="24">
        <v>63.54</v>
      </c>
      <c r="AU7" s="24">
        <v>77.16</v>
      </c>
      <c r="AV7" s="24">
        <v>58.4</v>
      </c>
      <c r="AW7" s="24">
        <v>57.71</v>
      </c>
      <c r="AX7" s="24">
        <v>56.02</v>
      </c>
      <c r="AY7" s="24">
        <v>32.299999999999997</v>
      </c>
      <c r="AZ7" s="24">
        <v>44.24</v>
      </c>
      <c r="BA7" s="24">
        <v>43.07</v>
      </c>
      <c r="BB7" s="24">
        <v>45.42</v>
      </c>
      <c r="BC7" s="24">
        <v>50.63</v>
      </c>
      <c r="BD7" s="24">
        <v>46.37</v>
      </c>
      <c r="BE7" s="24">
        <v>50.9</v>
      </c>
      <c r="BF7" s="24">
        <v>1803.76</v>
      </c>
      <c r="BG7" s="24">
        <v>1523.99</v>
      </c>
      <c r="BH7" s="24">
        <v>1277.3900000000001</v>
      </c>
      <c r="BI7" s="24">
        <v>1179.58</v>
      </c>
      <c r="BJ7" s="24">
        <v>1069.19</v>
      </c>
      <c r="BK7" s="24">
        <v>1258.43</v>
      </c>
      <c r="BL7" s="24">
        <v>1163.75</v>
      </c>
      <c r="BM7" s="24">
        <v>1195.47</v>
      </c>
      <c r="BN7" s="24">
        <v>1168.69</v>
      </c>
      <c r="BO7" s="24">
        <v>1062.58</v>
      </c>
      <c r="BP7" s="24">
        <v>1099.1500000000001</v>
      </c>
      <c r="BQ7" s="24">
        <v>76.64</v>
      </c>
      <c r="BR7" s="24">
        <v>89.05</v>
      </c>
      <c r="BS7" s="24">
        <v>91.8</v>
      </c>
      <c r="BT7" s="24">
        <v>99.21</v>
      </c>
      <c r="BU7" s="24">
        <v>90.27</v>
      </c>
      <c r="BV7" s="24">
        <v>73.36</v>
      </c>
      <c r="BW7" s="24">
        <v>72.599999999999994</v>
      </c>
      <c r="BX7" s="24">
        <v>69.430000000000007</v>
      </c>
      <c r="BY7" s="24">
        <v>70.709999999999994</v>
      </c>
      <c r="BZ7" s="24">
        <v>80.36</v>
      </c>
      <c r="CA7" s="24">
        <v>72.92</v>
      </c>
      <c r="CB7" s="24">
        <v>233.82</v>
      </c>
      <c r="CC7" s="24">
        <v>214.83</v>
      </c>
      <c r="CD7" s="24">
        <v>235.89</v>
      </c>
      <c r="CE7" s="24">
        <v>219.36</v>
      </c>
      <c r="CF7" s="24">
        <v>241.2</v>
      </c>
      <c r="CG7" s="24">
        <v>224.88</v>
      </c>
      <c r="CH7" s="24">
        <v>228.64</v>
      </c>
      <c r="CI7" s="24">
        <v>239.46</v>
      </c>
      <c r="CJ7" s="24">
        <v>233.15</v>
      </c>
      <c r="CK7" s="24">
        <v>201.33</v>
      </c>
      <c r="CL7" s="24">
        <v>225.78</v>
      </c>
      <c r="CM7" s="24">
        <v>43.09</v>
      </c>
      <c r="CN7" s="24">
        <v>44.36</v>
      </c>
      <c r="CO7" s="24">
        <v>41.86</v>
      </c>
      <c r="CP7" s="24">
        <v>43.07</v>
      </c>
      <c r="CQ7" s="24">
        <v>43.58</v>
      </c>
      <c r="CR7" s="24">
        <v>42.4</v>
      </c>
      <c r="CS7" s="24">
        <v>42.28</v>
      </c>
      <c r="CT7" s="24">
        <v>41.06</v>
      </c>
      <c r="CU7" s="24">
        <v>42.09</v>
      </c>
      <c r="CV7" s="24">
        <v>44.79</v>
      </c>
      <c r="CW7" s="24">
        <v>43.17</v>
      </c>
      <c r="CX7" s="24">
        <v>72.900000000000006</v>
      </c>
      <c r="CY7" s="24">
        <v>74.180000000000007</v>
      </c>
      <c r="CZ7" s="24">
        <v>74.73</v>
      </c>
      <c r="DA7" s="24">
        <v>76.09</v>
      </c>
      <c r="DB7" s="24">
        <v>77.36</v>
      </c>
      <c r="DC7" s="24">
        <v>84.19</v>
      </c>
      <c r="DD7" s="24">
        <v>84.34</v>
      </c>
      <c r="DE7" s="24">
        <v>84.34</v>
      </c>
      <c r="DF7" s="24">
        <v>84.73</v>
      </c>
      <c r="DG7" s="24">
        <v>88.68</v>
      </c>
      <c r="DH7" s="24">
        <v>86.31</v>
      </c>
      <c r="DI7" s="24">
        <v>38.700000000000003</v>
      </c>
      <c r="DJ7" s="24">
        <v>40.82</v>
      </c>
      <c r="DK7" s="24">
        <v>42.54</v>
      </c>
      <c r="DL7" s="24">
        <v>44.44</v>
      </c>
      <c r="DM7" s="24">
        <v>46.11</v>
      </c>
      <c r="DN7" s="24">
        <v>21.36</v>
      </c>
      <c r="DO7" s="24">
        <v>22.79</v>
      </c>
      <c r="DP7" s="24">
        <v>24.8</v>
      </c>
      <c r="DQ7" s="24">
        <v>26.77</v>
      </c>
      <c r="DR7" s="24">
        <v>34.590000000000003</v>
      </c>
      <c r="DS7" s="24">
        <v>30.82</v>
      </c>
      <c r="DT7" s="24">
        <v>0</v>
      </c>
      <c r="DU7" s="24">
        <v>0</v>
      </c>
      <c r="DV7" s="24">
        <v>0</v>
      </c>
      <c r="DW7" s="24">
        <v>0</v>
      </c>
      <c r="DX7" s="24">
        <v>0</v>
      </c>
      <c r="DY7" s="24">
        <v>0.01</v>
      </c>
      <c r="DZ7" s="24">
        <v>0.01</v>
      </c>
      <c r="EA7" s="24">
        <v>0.02</v>
      </c>
      <c r="EB7" s="24">
        <v>7.0000000000000007E-2</v>
      </c>
      <c r="EC7" s="24">
        <v>0.1</v>
      </c>
      <c r="ED7" s="24">
        <v>0.06</v>
      </c>
      <c r="EE7" s="24">
        <v>0</v>
      </c>
      <c r="EF7" s="24">
        <v>0</v>
      </c>
      <c r="EG7" s="24">
        <v>0</v>
      </c>
      <c r="EH7" s="24">
        <v>0</v>
      </c>
      <c r="EI7" s="24">
        <v>0</v>
      </c>
      <c r="EJ7" s="24">
        <v>0.39</v>
      </c>
      <c r="EK7" s="24">
        <v>0.1</v>
      </c>
      <c r="EL7" s="24">
        <v>0.08</v>
      </c>
      <c r="EM7" s="24">
        <v>0.06</v>
      </c>
      <c r="EN7" s="24">
        <v>0.27</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奥村 奈津子</cp:lastModifiedBy>
  <cp:lastPrinted>2026-01-22T10:45:45Z</cp:lastPrinted>
  <dcterms:created xsi:type="dcterms:W3CDTF">2025-12-23T06:14:01Z</dcterms:created>
  <dcterms:modified xsi:type="dcterms:W3CDTF">2026-02-18T08:06:35Z</dcterms:modified>
  <cp:category/>
</cp:coreProperties>
</file>