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T:\040地域政策局\030市町行財政課\理財関係\010 公営企業\経営比較分析表（Ｈ27～）\R7\R80113　【総務省23〆】公営企業に係る経営比較分析表（令和６年度決算）の分析等について（依頼）\04　市町回答\14江田島市○\"/>
    </mc:Choice>
  </mc:AlternateContent>
  <xr:revisionPtr revIDLastSave="0" documentId="8_{6D1BDA27-D3B0-4785-90D4-6E0314732B84}" xr6:coauthVersionLast="47" xr6:coauthVersionMax="47" xr10:uidLastSave="{00000000-0000-0000-0000-000000000000}"/>
  <workbookProtection workbookAlgorithmName="SHA-512" workbookHashValue="L1s0OGszcCbPKh+ghfdrf555//2Hap6sbRDyAY13XG/UZAdyMsqe52fYGA7xYkAp4Uv1ocNvTlPvtVyXKK0vIg==" workbookSaltValue="o06zj2tRw9zTlExi9wSkmA==" workbookSpinCount="100000" lockStructure="1"/>
  <bookViews>
    <workbookView xWindow="19740" yWindow="-163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W6" i="5"/>
  <c r="V6" i="5"/>
  <c r="AL10" i="4" s="1"/>
  <c r="U6" i="5"/>
  <c r="BB8" i="4" s="1"/>
  <c r="T6" i="5"/>
  <c r="S6" i="5"/>
  <c r="AL8" i="4" s="1"/>
  <c r="R6" i="5"/>
  <c r="AD10" i="4" s="1"/>
  <c r="Q6" i="5"/>
  <c r="W10" i="4" s="1"/>
  <c r="P6" i="5"/>
  <c r="O6" i="5"/>
  <c r="N6" i="5"/>
  <c r="B10" i="4" s="1"/>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H85" i="4"/>
  <c r="G85" i="4"/>
  <c r="F85" i="4"/>
  <c r="BB10" i="4"/>
  <c r="AT10" i="4"/>
  <c r="P10" i="4"/>
  <c r="I10" i="4"/>
  <c r="AT8" i="4"/>
  <c r="W8" i="4"/>
  <c r="P8" i="4"/>
  <c r="I8" i="4"/>
  <c r="B6" i="4"/>
</calcChain>
</file>

<file path=xl/sharedStrings.xml><?xml version="1.0" encoding="utf-8"?>
<sst xmlns="http://schemas.openxmlformats.org/spreadsheetml/2006/main" count="231" uniqueCount="118">
  <si>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</si>
  <si>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</si>
  <si>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</si>
  <si>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</si>
  <si>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</si>
  <si>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</si>
  <si>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</si>
  <si>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</si>
  <si>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</si>
  <si>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</si>
  <si>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</si>
  <si>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</si>
  <si>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</si>
  <si>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</si>
  <si>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</si>
  <si>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</si>
  <si>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</si>
  <si>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</si>
  <si>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</si>
  <si>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</si>
  <si>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</si>
  <si>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</si>
  <si>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</si>
  <si>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</si>
  <si>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</si>
  <si>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</si>
  <si>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</si>
  <si>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</si>
  <si>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</si>
  <si>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</si>
  <si>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</si>
  <si>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</si>
  <si>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</si>
  <si>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</si>
  <si>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</si>
  <si>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</si>
  <si>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</si>
  <si>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</si>
  <si>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</si>
  <si>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</si>
  <si>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</si>
  <si>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</si>
  <si>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</si>
  <si>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</si>
  <si>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</si>
  <si>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</si>
  <si>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</si>
  <si>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</si>
  <si>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</si>
  <si>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</si>
  <si>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</si>
  <si>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</si>
  <si>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</si>
  <si>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</si>
  <si>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</si>
  <si>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</si>
  <si>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</si>
  <si>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</si>
  <si>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</si>
  <si>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</si>
  <si>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</si>
  <si>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</si>
  <si>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</si>
  <si>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</si>
  <si>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</si>
  <si>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</si>
  <si>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</si>
  <si>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</si>
  <si>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</si>
  <si>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</si>
  <si>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</si>
  <si>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</si>
  <si>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</si>
  <si>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</si>
  <si>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</si>
  <si>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</si>
  <si>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</si>
  <si>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</si>
  <si>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</si>
  <si>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</si>
  <si>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</si>
  <si>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</si>
  <si>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</si>
  <si>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</si>
  <si>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</si>
  <si>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</si>
  <si>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</si>
  <si>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</si>
  <si>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</si>
  <si>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</si>
  <si>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</si>
  <si>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</si>
  <si>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</si>
  <si>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</si>
  <si>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</si>
  <si>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</si>
  <si>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広島県　江田島市</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</si>
  <si>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</si>
  <si>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</si>
  <si>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</si>
  <si>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</si>
  <si>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</si>
  <si>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</si>
  <si>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</si>
  <si>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</si>
  <si>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</si>
  <si>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</si>
  <si>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</si>
  <si>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</si>
  <si>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</si>
  <si>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</si>
  <si>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</si>
  <si>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</si>
  <si>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"R"yy</t>
    <phoneticPr fontId="4"/>
  </si>
  <si>
    <t>←書式設定</t>
    <rPh sb="1" eb="3">
      <t>ショシキ</t>
    </rPh>
    <rPh sb="3" eb="5">
      <t>セッテイ</t>
    </rPh>
    <phoneticPr fontId="4"/>
  </si>
  <si>
    <t>　管渠老化率、管渠改善率は、ともに0％で推移している。
 平成9年度に供用開始し、27年が経過した。管渠が耐用年数を経過するにはまだ年数があるとはいえ、今後、経年による施設の老朽化、維持修繕、更新費用が増大する見込みであり、長寿命化計画（ストックマネジメント計画）等に基づき計画的な更新を図っていく必要がある。</t>
    <phoneticPr fontId="4"/>
  </si>
  <si>
    <t>【経常収支比率・累積欠損金比率】
　経常収支比率は100％で推移しており、累積欠損も発生していないが、一般会計からの繰入により、収支均衡が図れていることから、基準外繰入の縮小・解消に向け、経営改善に取り組む必要がある。
【流動比率】
　流動資産の現金預金の減少や流動負債の建設改良費に充てられた企業債の比率が高いことにより、平均値を下回っている。
【企業債残高対事業規模比率】
　企業債残高が減少傾向にあるため、比率も減少し平均値を下回っている。新たな下水道整備は行わないものの、処理場施設の老朽化により大規模な改修等が必要となってくることから、今後は増加することが見込まれる。
【経費回収率・汚水処理原価】
　令和3年10月から使用料の改定を行った。経費回収率が100％以上を維持できるよう、施設の維持管理経費などの節減にも努める。
　汚水処理原価は平均値を下回っているが、上昇傾向にある。同様に経費の節減に努める。
【施設利用率】
　施設利用率は、50％を超えており、平均値を上回っている。
【水洗化率】
　下水道区域の見直しなどにより、平均値を上回っている。引き続き水洗化促進員の訪問等による普及促進に取り組み水洗化率の向上に努める。</t>
    <rPh sb="64" eb="68">
      <t>シュウシキンコウ</t>
    </rPh>
    <rPh sb="69" eb="70">
      <t>ハカ</t>
    </rPh>
    <rPh sb="118" eb="122">
      <t>リュウドウシサン</t>
    </rPh>
    <rPh sb="123" eb="127">
      <t>ゲンキンヨキン</t>
    </rPh>
    <rPh sb="128" eb="130">
      <t>ゲンショウ</t>
    </rPh>
    <rPh sb="190" eb="195">
      <t>キギョウサイザンダカ</t>
    </rPh>
    <rPh sb="196" eb="200">
      <t>ゲンショウケイコウ</t>
    </rPh>
    <rPh sb="206" eb="208">
      <t>ヒリツ</t>
    </rPh>
    <rPh sb="209" eb="211">
      <t>ゲンショウ</t>
    </rPh>
    <rPh sb="212" eb="215">
      <t>ヘイキンチ</t>
    </rPh>
    <rPh sb="216" eb="218">
      <t>シタマワ</t>
    </rPh>
    <rPh sb="223" eb="224">
      <t>アラ</t>
    </rPh>
    <rPh sb="226" eb="231">
      <t>ゲスイドウセイビ</t>
    </rPh>
    <rPh sb="232" eb="233">
      <t>オコナ</t>
    </rPh>
    <rPh sb="240" eb="245">
      <t>ショリバシセツ</t>
    </rPh>
    <rPh sb="246" eb="249">
      <t>ロウキュウカ</t>
    </rPh>
    <rPh sb="273" eb="275">
      <t>コンゴ</t>
    </rPh>
    <rPh sb="326" eb="331">
      <t>ケイヒカイシュウリツ</t>
    </rPh>
    <rPh sb="336" eb="338">
      <t>イジョウ</t>
    </rPh>
    <rPh sb="339" eb="341">
      <t>イジ</t>
    </rPh>
    <rPh sb="369" eb="375">
      <t>オスイショリゲンカ</t>
    </rPh>
    <rPh sb="376" eb="378">
      <t>ヘイキン</t>
    </rPh>
    <rPh sb="378" eb="379">
      <t>アタイ</t>
    </rPh>
    <rPh sb="380" eb="382">
      <t>シタマワ</t>
    </rPh>
    <rPh sb="388" eb="392">
      <t>ジョウショウケイコウ</t>
    </rPh>
    <rPh sb="396" eb="398">
      <t>ドウヨウ</t>
    </rPh>
    <rPh sb="405" eb="406">
      <t>ツト</t>
    </rPh>
    <phoneticPr fontId="4"/>
  </si>
  <si>
    <t>　令和2年度に整備計画を見直し、下水道整備は、おおむね完了した。水洗化率の向上のため、未接続世帯の実態の把握や普及促進を継続して行っていく。
　経費回収率は、100％を超えているとはいえ、安定した経営には課題が多い。引き続き、基準外繰入の解消のため、維持管理経費の節減や必要に応じた使用料改定などにも努める。
　企業債残高が多額で、将来的な負担が大きい。今後も施設や設備等の更新を予定している。企業債残高は、減少傾向ではあるものの、人口減少なども影響し、将来的な負担の増大が予想されるため、引き続き経営健全化に努める。
　管渠の老朽化率等は低いものの、今後、経年による修繕・更新費用の増大も見込まれるため、経営戦略及び長寿命化計画（ストックマネジメント計画）等に基づき計画的な修繕・更新に取り組む。</t>
    <rPh sb="19" eb="21">
      <t>セイビ</t>
    </rPh>
    <rPh sb="55" eb="59">
      <t>フキュウソクシン</t>
    </rPh>
    <rPh sb="60" eb="62">
      <t>ケイゾク</t>
    </rPh>
    <rPh sb="64" eb="65">
      <t>オコナ</t>
    </rPh>
    <rPh sb="141" eb="144">
      <t>シヨウリョウ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</si>
</sst>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219-4F53-82F9-62A2231A9EF4}"/>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0.32</c:v>
                </c:pt>
                <c:pt idx="1">
                  <c:v>0.1</c:v>
                </c:pt>
                <c:pt idx="2">
                  <c:v>0.09</c:v>
                </c:pt>
                <c:pt idx="3">
                  <c:v>0.1</c:v>
                </c:pt>
                <c:pt idx="4">
                  <c:v>0.04</c:v>
                </c:pt>
              </c:numCache>
            </c:numRef>
          </c:val>
          <c:smooth val="0"/>
          <c:extLst>
            <c:ext xmlns:c16="http://schemas.microsoft.com/office/drawing/2014/chart" uri="{C3380CC4-5D6E-409C-BE32-E72D297353CC}">
              <c16:uniqueId val="{00000001-8219-4F53-82F9-62A2231A9EF4}"/>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113.51</c:v>
                </c:pt>
                <c:pt idx="1">
                  <c:v>100</c:v>
                </c:pt>
                <c:pt idx="2">
                  <c:v>100</c:v>
                </c:pt>
                <c:pt idx="3">
                  <c:v>100</c:v>
                </c:pt>
                <c:pt idx="4">
                  <c:v>100</c:v>
                </c:pt>
              </c:numCache>
            </c:numRef>
          </c:val>
          <c:extLst>
            <c:ext xmlns:c16="http://schemas.microsoft.com/office/drawing/2014/chart" uri="{C3380CC4-5D6E-409C-BE32-E72D297353CC}">
              <c16:uniqueId val="{00000000-9F86-40BE-A6A3-236AE762C8B8}"/>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107.81</c:v>
                </c:pt>
                <c:pt idx="1">
                  <c:v>107.54</c:v>
                </c:pt>
                <c:pt idx="2">
                  <c:v>107.19</c:v>
                </c:pt>
                <c:pt idx="3">
                  <c:v>107.04</c:v>
                </c:pt>
                <c:pt idx="4">
                  <c:v>107.83</c:v>
                </c:pt>
              </c:numCache>
            </c:numRef>
          </c:val>
          <c:smooth val="0"/>
          <c:extLst>
            <c:ext xmlns:c16="http://schemas.microsoft.com/office/drawing/2014/chart" uri="{C3380CC4-5D6E-409C-BE32-E72D297353CC}">
              <c16:uniqueId val="{00000001-9F86-40BE-A6A3-236AE762C8B8}"/>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38.68</c:v>
                </c:pt>
                <c:pt idx="1">
                  <c:v>40.5</c:v>
                </c:pt>
                <c:pt idx="2">
                  <c:v>34.97</c:v>
                </c:pt>
                <c:pt idx="3">
                  <c:v>36.96</c:v>
                </c:pt>
                <c:pt idx="4">
                  <c:v>38.979999999999997</c:v>
                </c:pt>
              </c:numCache>
            </c:numRef>
          </c:val>
          <c:extLst>
            <c:ext xmlns:c16="http://schemas.microsoft.com/office/drawing/2014/chart" uri="{C3380CC4-5D6E-409C-BE32-E72D297353CC}">
              <c16:uniqueId val="{00000000-7ABA-407C-84EC-76F855422AB3}"/>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19.93</c:v>
                </c:pt>
                <c:pt idx="1">
                  <c:v>21.94</c:v>
                </c:pt>
                <c:pt idx="2">
                  <c:v>22.89</c:v>
                </c:pt>
                <c:pt idx="3">
                  <c:v>23.37</c:v>
                </c:pt>
                <c:pt idx="4">
                  <c:v>22.1</c:v>
                </c:pt>
              </c:numCache>
            </c:numRef>
          </c:val>
          <c:smooth val="0"/>
          <c:extLst>
            <c:ext xmlns:c16="http://schemas.microsoft.com/office/drawing/2014/chart" uri="{C3380CC4-5D6E-409C-BE32-E72D297353CC}">
              <c16:uniqueId val="{00000001-7ABA-407C-84EC-76F855422AB3}"/>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D8D-40BB-97FB-4F79EA34102A}"/>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5D8D-40BB-97FB-4F79EA34102A}"/>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E2E-43F3-923B-DD5CCE7891B7}"/>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18.2</c:v>
                </c:pt>
                <c:pt idx="1">
                  <c:v>19.059999999999999</c:v>
                </c:pt>
                <c:pt idx="2">
                  <c:v>31.07</c:v>
                </c:pt>
                <c:pt idx="3">
                  <c:v>37.43</c:v>
                </c:pt>
                <c:pt idx="4">
                  <c:v>30.17</c:v>
                </c:pt>
              </c:numCache>
            </c:numRef>
          </c:val>
          <c:smooth val="0"/>
          <c:extLst>
            <c:ext xmlns:c16="http://schemas.microsoft.com/office/drawing/2014/chart" uri="{C3380CC4-5D6E-409C-BE32-E72D297353CC}">
              <c16:uniqueId val="{00000001-6E2E-43F3-923B-DD5CCE7891B7}"/>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35.93</c:v>
                </c:pt>
                <c:pt idx="1">
                  <c:v>50.07</c:v>
                </c:pt>
                <c:pt idx="2">
                  <c:v>48.25</c:v>
                </c:pt>
                <c:pt idx="3">
                  <c:v>34.200000000000003</c:v>
                </c:pt>
                <c:pt idx="4">
                  <c:v>39.549999999999997</c:v>
                </c:pt>
              </c:numCache>
            </c:numRef>
          </c:val>
          <c:extLst>
            <c:ext xmlns:c16="http://schemas.microsoft.com/office/drawing/2014/chart" uri="{C3380CC4-5D6E-409C-BE32-E72D297353CC}">
              <c16:uniqueId val="{00000000-0DE9-4255-9ADB-E03311084C3F}"/>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48.56</c:v>
                </c:pt>
                <c:pt idx="1">
                  <c:v>47.58</c:v>
                </c:pt>
                <c:pt idx="2">
                  <c:v>51.09</c:v>
                </c:pt>
                <c:pt idx="3">
                  <c:v>57.42</c:v>
                </c:pt>
                <c:pt idx="4">
                  <c:v>56.13</c:v>
                </c:pt>
              </c:numCache>
            </c:numRef>
          </c:val>
          <c:smooth val="0"/>
          <c:extLst>
            <c:ext xmlns:c16="http://schemas.microsoft.com/office/drawing/2014/chart" uri="{C3380CC4-5D6E-409C-BE32-E72D297353CC}">
              <c16:uniqueId val="{00000001-0DE9-4255-9ADB-E03311084C3F}"/>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993.13</c:v>
                </c:pt>
                <c:pt idx="1">
                  <c:v>858.95</c:v>
                </c:pt>
                <c:pt idx="2">
                  <c:v>710.22</c:v>
                </c:pt>
                <c:pt idx="3">
                  <c:v>688.32</c:v>
                </c:pt>
                <c:pt idx="4">
                  <c:v>636.32000000000005</c:v>
                </c:pt>
              </c:numCache>
            </c:numRef>
          </c:val>
          <c:extLst>
            <c:ext xmlns:c16="http://schemas.microsoft.com/office/drawing/2014/chart" uri="{C3380CC4-5D6E-409C-BE32-E72D297353CC}">
              <c16:uniqueId val="{00000000-4FC6-4671-8E54-6A56A7E236A9}"/>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1245.0999999999999</c:v>
                </c:pt>
                <c:pt idx="1">
                  <c:v>1108.8</c:v>
                </c:pt>
                <c:pt idx="2">
                  <c:v>1194.56</c:v>
                </c:pt>
                <c:pt idx="3">
                  <c:v>1174.6099999999999</c:v>
                </c:pt>
                <c:pt idx="4">
                  <c:v>1343.89</c:v>
                </c:pt>
              </c:numCache>
            </c:numRef>
          </c:val>
          <c:smooth val="0"/>
          <c:extLst>
            <c:ext xmlns:c16="http://schemas.microsoft.com/office/drawing/2014/chart" uri="{C3380CC4-5D6E-409C-BE32-E72D297353CC}">
              <c16:uniqueId val="{00000001-4FC6-4671-8E54-6A56A7E236A9}"/>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64.510000000000005</c:v>
                </c:pt>
                <c:pt idx="1">
                  <c:v>144.69999999999999</c:v>
                </c:pt>
                <c:pt idx="2">
                  <c:v>162.55000000000001</c:v>
                </c:pt>
                <c:pt idx="3">
                  <c:v>150.61000000000001</c:v>
                </c:pt>
                <c:pt idx="4">
                  <c:v>131.87</c:v>
                </c:pt>
              </c:numCache>
            </c:numRef>
          </c:val>
          <c:extLst>
            <c:ext xmlns:c16="http://schemas.microsoft.com/office/drawing/2014/chart" uri="{C3380CC4-5D6E-409C-BE32-E72D297353CC}">
              <c16:uniqueId val="{00000000-32D3-4231-99FD-36BABEF344D1}"/>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79.77</c:v>
                </c:pt>
                <c:pt idx="1">
                  <c:v>79.63</c:v>
                </c:pt>
                <c:pt idx="2">
                  <c:v>76.78</c:v>
                </c:pt>
                <c:pt idx="3">
                  <c:v>75.41</c:v>
                </c:pt>
                <c:pt idx="4">
                  <c:v>72.84</c:v>
                </c:pt>
              </c:numCache>
            </c:numRef>
          </c:val>
          <c:smooth val="0"/>
          <c:extLst>
            <c:ext xmlns:c16="http://schemas.microsoft.com/office/drawing/2014/chart" uri="{C3380CC4-5D6E-409C-BE32-E72D297353CC}">
              <c16:uniqueId val="{00000001-32D3-4231-99FD-36BABEF344D1}"/>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309.17</c:v>
                </c:pt>
                <c:pt idx="1">
                  <c:v>149.32</c:v>
                </c:pt>
                <c:pt idx="2">
                  <c:v>154.01</c:v>
                </c:pt>
                <c:pt idx="3">
                  <c:v>167.28</c:v>
                </c:pt>
                <c:pt idx="4">
                  <c:v>190.41</c:v>
                </c:pt>
              </c:numCache>
            </c:numRef>
          </c:val>
          <c:extLst>
            <c:ext xmlns:c16="http://schemas.microsoft.com/office/drawing/2014/chart" uri="{C3380CC4-5D6E-409C-BE32-E72D297353CC}">
              <c16:uniqueId val="{00000000-905F-41F2-BC0D-2CF755C264DB}"/>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214.56</c:v>
                </c:pt>
                <c:pt idx="1">
                  <c:v>213.66</c:v>
                </c:pt>
                <c:pt idx="2">
                  <c:v>224.31</c:v>
                </c:pt>
                <c:pt idx="3">
                  <c:v>223.48</c:v>
                </c:pt>
                <c:pt idx="4">
                  <c:v>232.33</c:v>
                </c:pt>
              </c:numCache>
            </c:numRef>
          </c:val>
          <c:smooth val="0"/>
          <c:extLst>
            <c:ext xmlns:c16="http://schemas.microsoft.com/office/drawing/2014/chart" uri="{C3380CC4-5D6E-409C-BE32-E72D297353CC}">
              <c16:uniqueId val="{00000001-905F-41F2-BC0D-2CF755C264DB}"/>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56.03</c:v>
                </c:pt>
                <c:pt idx="1">
                  <c:v>55.14</c:v>
                </c:pt>
                <c:pt idx="2">
                  <c:v>50.45</c:v>
                </c:pt>
                <c:pt idx="3">
                  <c:v>52.23</c:v>
                </c:pt>
                <c:pt idx="4">
                  <c:v>50.99</c:v>
                </c:pt>
              </c:numCache>
            </c:numRef>
          </c:val>
          <c:extLst>
            <c:ext xmlns:c16="http://schemas.microsoft.com/office/drawing/2014/chart" uri="{C3380CC4-5D6E-409C-BE32-E72D297353CC}">
              <c16:uniqueId val="{00000000-01CE-45B3-AA2F-4FFB2421A625}"/>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49.47</c:v>
                </c:pt>
                <c:pt idx="1">
                  <c:v>48.19</c:v>
                </c:pt>
                <c:pt idx="2">
                  <c:v>47.32</c:v>
                </c:pt>
                <c:pt idx="3">
                  <c:v>48.03</c:v>
                </c:pt>
                <c:pt idx="4">
                  <c:v>48.92</c:v>
                </c:pt>
              </c:numCache>
            </c:numRef>
          </c:val>
          <c:smooth val="0"/>
          <c:extLst>
            <c:ext xmlns:c16="http://schemas.microsoft.com/office/drawing/2014/chart" uri="{C3380CC4-5D6E-409C-BE32-E72D297353CC}">
              <c16:uniqueId val="{00000001-01CE-45B3-AA2F-4FFB2421A625}"/>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91.66</c:v>
                </c:pt>
                <c:pt idx="1">
                  <c:v>91.89</c:v>
                </c:pt>
                <c:pt idx="2">
                  <c:v>89.84</c:v>
                </c:pt>
                <c:pt idx="3">
                  <c:v>91.43</c:v>
                </c:pt>
                <c:pt idx="4">
                  <c:v>91.06</c:v>
                </c:pt>
              </c:numCache>
            </c:numRef>
          </c:val>
          <c:extLst>
            <c:ext xmlns:c16="http://schemas.microsoft.com/office/drawing/2014/chart" uri="{C3380CC4-5D6E-409C-BE32-E72D297353CC}">
              <c16:uniqueId val="{00000000-ABE0-4CBD-B053-F92CE4AF090D}"/>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82.06</c:v>
                </c:pt>
                <c:pt idx="1">
                  <c:v>82.26</c:v>
                </c:pt>
                <c:pt idx="2">
                  <c:v>81.33</c:v>
                </c:pt>
                <c:pt idx="3">
                  <c:v>80.95</c:v>
                </c:pt>
                <c:pt idx="4">
                  <c:v>80.760000000000005</c:v>
                </c:pt>
              </c:numCache>
            </c:numRef>
          </c:val>
          <c:smooth val="0"/>
          <c:extLst>
            <c:ext xmlns:c16="http://schemas.microsoft.com/office/drawing/2014/chart" uri="{C3380CC4-5D6E-409C-BE32-E72D297353CC}">
              <c16:uniqueId val="{00000001-ABE0-4CBD-B053-F92CE4AF090D}"/>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52" zoomScale="88" zoomScaleNormal="75" workbookViewId="0">
      <selection activeCell="H93" sqref="H93"/>
    </sheetView>
  </sheetViews>
  <sheetFormatPr defaultColWidth="2.6328125" defaultRowHeight="13" x14ac:dyDescent="0.2"/>
  <cols>
    <col min="1" max="1" width="2.6328125" customWidth="1"/>
    <col min="2" max="62" width="3.7265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広島県　江田島市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4">
        <f>データ!S6</f>
        <v>20690</v>
      </c>
      <c r="AM8" s="44"/>
      <c r="AN8" s="44"/>
      <c r="AO8" s="44"/>
      <c r="AP8" s="44"/>
      <c r="AQ8" s="44"/>
      <c r="AR8" s="44"/>
      <c r="AS8" s="44"/>
      <c r="AT8" s="45">
        <f>データ!T6</f>
        <v>100.65</v>
      </c>
      <c r="AU8" s="45"/>
      <c r="AV8" s="45"/>
      <c r="AW8" s="45"/>
      <c r="AX8" s="45"/>
      <c r="AY8" s="45"/>
      <c r="AZ8" s="45"/>
      <c r="BA8" s="45"/>
      <c r="BB8" s="45">
        <f>データ!U6</f>
        <v>205.56</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82.17</v>
      </c>
      <c r="J10" s="45"/>
      <c r="K10" s="45"/>
      <c r="L10" s="45"/>
      <c r="M10" s="45"/>
      <c r="N10" s="45"/>
      <c r="O10" s="45"/>
      <c r="P10" s="45">
        <f>データ!P6</f>
        <v>20.68</v>
      </c>
      <c r="Q10" s="45"/>
      <c r="R10" s="45"/>
      <c r="S10" s="45"/>
      <c r="T10" s="45"/>
      <c r="U10" s="45"/>
      <c r="V10" s="45"/>
      <c r="W10" s="45">
        <f>データ!Q6</f>
        <v>99.83</v>
      </c>
      <c r="X10" s="45"/>
      <c r="Y10" s="45"/>
      <c r="Z10" s="45"/>
      <c r="AA10" s="45"/>
      <c r="AB10" s="45"/>
      <c r="AC10" s="45"/>
      <c r="AD10" s="44">
        <f>データ!R6</f>
        <v>4152</v>
      </c>
      <c r="AE10" s="44"/>
      <c r="AF10" s="44"/>
      <c r="AG10" s="44"/>
      <c r="AH10" s="44"/>
      <c r="AI10" s="44"/>
      <c r="AJ10" s="44"/>
      <c r="AK10" s="2"/>
      <c r="AL10" s="44">
        <f>データ!V6</f>
        <v>4196</v>
      </c>
      <c r="AM10" s="44"/>
      <c r="AN10" s="44"/>
      <c r="AO10" s="44"/>
      <c r="AP10" s="44"/>
      <c r="AQ10" s="44"/>
      <c r="AR10" s="44"/>
      <c r="AS10" s="44"/>
      <c r="AT10" s="45">
        <f>データ!W6</f>
        <v>3.11</v>
      </c>
      <c r="AU10" s="45"/>
      <c r="AV10" s="45"/>
      <c r="AW10" s="45"/>
      <c r="AX10" s="45"/>
      <c r="AY10" s="45"/>
      <c r="AZ10" s="45"/>
      <c r="BA10" s="45"/>
      <c r="BB10" s="45">
        <f>データ!X6</f>
        <v>1349.2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116</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115</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117</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31.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2bacnl0bIPmKxMzBcnwMS8J+H3tsJs29DeMDI+AvXWsr0/C+MnolpN9+mo5RgVI6fkYhsjXROYEmxkjhs4hrmw==" saltValue="17mGc2hUek/Al25oYgnrG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 x14ac:dyDescent="0.2"/>
  <cols>
    <col min="2" max="144" width="11.9062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342157</v>
      </c>
      <c r="D6" s="19">
        <f t="shared" si="3"/>
        <v>46</v>
      </c>
      <c r="E6" s="19">
        <f t="shared" si="3"/>
        <v>17</v>
      </c>
      <c r="F6" s="19">
        <f t="shared" si="3"/>
        <v>1</v>
      </c>
      <c r="G6" s="19">
        <f t="shared" si="3"/>
        <v>0</v>
      </c>
      <c r="H6" s="19" t="str">
        <f t="shared" si="3"/>
        <v>広島県　江田島市</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82.17</v>
      </c>
      <c r="P6" s="20">
        <f t="shared" si="3"/>
        <v>20.68</v>
      </c>
      <c r="Q6" s="20">
        <f t="shared" si="3"/>
        <v>99.83</v>
      </c>
      <c r="R6" s="20">
        <f t="shared" si="3"/>
        <v>4152</v>
      </c>
      <c r="S6" s="20">
        <f t="shared" si="3"/>
        <v>20690</v>
      </c>
      <c r="T6" s="20">
        <f t="shared" si="3"/>
        <v>100.65</v>
      </c>
      <c r="U6" s="20">
        <f t="shared" si="3"/>
        <v>205.56</v>
      </c>
      <c r="V6" s="20">
        <f t="shared" si="3"/>
        <v>4196</v>
      </c>
      <c r="W6" s="20">
        <f t="shared" si="3"/>
        <v>3.11</v>
      </c>
      <c r="X6" s="20">
        <f t="shared" si="3"/>
        <v>1349.2</v>
      </c>
      <c r="Y6" s="21">
        <f>IF(Y7="",NA(),Y7)</f>
        <v>113.51</v>
      </c>
      <c r="Z6" s="21">
        <f t="shared" ref="Z6:AH6" si="4">IF(Z7="",NA(),Z7)</f>
        <v>100</v>
      </c>
      <c r="AA6" s="21">
        <f t="shared" si="4"/>
        <v>100</v>
      </c>
      <c r="AB6" s="21">
        <f t="shared" si="4"/>
        <v>100</v>
      </c>
      <c r="AC6" s="21">
        <f t="shared" si="4"/>
        <v>100</v>
      </c>
      <c r="AD6" s="21">
        <f t="shared" si="4"/>
        <v>107.81</v>
      </c>
      <c r="AE6" s="21">
        <f t="shared" si="4"/>
        <v>107.54</v>
      </c>
      <c r="AF6" s="21">
        <f t="shared" si="4"/>
        <v>107.19</v>
      </c>
      <c r="AG6" s="21">
        <f t="shared" si="4"/>
        <v>107.04</v>
      </c>
      <c r="AH6" s="21">
        <f t="shared" si="4"/>
        <v>107.83</v>
      </c>
      <c r="AI6" s="20" t="str">
        <f>IF(AI7="","",IF(AI7="-","【-】","【"&amp;SUBSTITUTE(TEXT(AI7,"#,##0.00"),"-","△")&amp;"】"))</f>
        <v>【105.36】</v>
      </c>
      <c r="AJ6" s="20">
        <f>IF(AJ7="",NA(),AJ7)</f>
        <v>0</v>
      </c>
      <c r="AK6" s="20">
        <f t="shared" ref="AK6:AS6" si="5">IF(AK7="",NA(),AK7)</f>
        <v>0</v>
      </c>
      <c r="AL6" s="20">
        <f t="shared" si="5"/>
        <v>0</v>
      </c>
      <c r="AM6" s="20">
        <f t="shared" si="5"/>
        <v>0</v>
      </c>
      <c r="AN6" s="20">
        <f t="shared" si="5"/>
        <v>0</v>
      </c>
      <c r="AO6" s="21">
        <f t="shared" si="5"/>
        <v>18.2</v>
      </c>
      <c r="AP6" s="21">
        <f t="shared" si="5"/>
        <v>19.059999999999999</v>
      </c>
      <c r="AQ6" s="21">
        <f t="shared" si="5"/>
        <v>31.07</v>
      </c>
      <c r="AR6" s="21">
        <f t="shared" si="5"/>
        <v>37.43</v>
      </c>
      <c r="AS6" s="21">
        <f t="shared" si="5"/>
        <v>30.17</v>
      </c>
      <c r="AT6" s="20" t="str">
        <f>IF(AT7="","",IF(AT7="-","【-】","【"&amp;SUBSTITUTE(TEXT(AT7,"#,##0.00"),"-","△")&amp;"】"))</f>
        <v>【3.12】</v>
      </c>
      <c r="AU6" s="21">
        <f>IF(AU7="",NA(),AU7)</f>
        <v>35.93</v>
      </c>
      <c r="AV6" s="21">
        <f t="shared" ref="AV6:BD6" si="6">IF(AV7="",NA(),AV7)</f>
        <v>50.07</v>
      </c>
      <c r="AW6" s="21">
        <f t="shared" si="6"/>
        <v>48.25</v>
      </c>
      <c r="AX6" s="21">
        <f t="shared" si="6"/>
        <v>34.200000000000003</v>
      </c>
      <c r="AY6" s="21">
        <f t="shared" si="6"/>
        <v>39.549999999999997</v>
      </c>
      <c r="AZ6" s="21">
        <f t="shared" si="6"/>
        <v>48.56</v>
      </c>
      <c r="BA6" s="21">
        <f t="shared" si="6"/>
        <v>47.58</v>
      </c>
      <c r="BB6" s="21">
        <f t="shared" si="6"/>
        <v>51.09</v>
      </c>
      <c r="BC6" s="21">
        <f t="shared" si="6"/>
        <v>57.42</v>
      </c>
      <c r="BD6" s="21">
        <f t="shared" si="6"/>
        <v>56.13</v>
      </c>
      <c r="BE6" s="20" t="str">
        <f>IF(BE7="","",IF(BE7="-","【-】","【"&amp;SUBSTITUTE(TEXT(BE7,"#,##0.00"),"-","△")&amp;"】"))</f>
        <v>【82.75】</v>
      </c>
      <c r="BF6" s="21">
        <f>IF(BF7="",NA(),BF7)</f>
        <v>993.13</v>
      </c>
      <c r="BG6" s="21">
        <f t="shared" ref="BG6:BO6" si="7">IF(BG7="",NA(),BG7)</f>
        <v>858.95</v>
      </c>
      <c r="BH6" s="21">
        <f t="shared" si="7"/>
        <v>710.22</v>
      </c>
      <c r="BI6" s="21">
        <f t="shared" si="7"/>
        <v>688.32</v>
      </c>
      <c r="BJ6" s="21">
        <f t="shared" si="7"/>
        <v>636.32000000000005</v>
      </c>
      <c r="BK6" s="21">
        <f t="shared" si="7"/>
        <v>1245.0999999999999</v>
      </c>
      <c r="BL6" s="21">
        <f t="shared" si="7"/>
        <v>1108.8</v>
      </c>
      <c r="BM6" s="21">
        <f t="shared" si="7"/>
        <v>1194.56</v>
      </c>
      <c r="BN6" s="21">
        <f t="shared" si="7"/>
        <v>1174.6099999999999</v>
      </c>
      <c r="BO6" s="21">
        <f t="shared" si="7"/>
        <v>1343.89</v>
      </c>
      <c r="BP6" s="20" t="str">
        <f>IF(BP7="","",IF(BP7="-","【-】","【"&amp;SUBSTITUTE(TEXT(BP7,"#,##0.00"),"-","△")&amp;"】"))</f>
        <v>【602.56】</v>
      </c>
      <c r="BQ6" s="21">
        <f>IF(BQ7="",NA(),BQ7)</f>
        <v>64.510000000000005</v>
      </c>
      <c r="BR6" s="21">
        <f t="shared" ref="BR6:BZ6" si="8">IF(BR7="",NA(),BR7)</f>
        <v>144.69999999999999</v>
      </c>
      <c r="BS6" s="21">
        <f t="shared" si="8"/>
        <v>162.55000000000001</v>
      </c>
      <c r="BT6" s="21">
        <f t="shared" si="8"/>
        <v>150.61000000000001</v>
      </c>
      <c r="BU6" s="21">
        <f t="shared" si="8"/>
        <v>131.87</v>
      </c>
      <c r="BV6" s="21">
        <f t="shared" si="8"/>
        <v>79.77</v>
      </c>
      <c r="BW6" s="21">
        <f t="shared" si="8"/>
        <v>79.63</v>
      </c>
      <c r="BX6" s="21">
        <f t="shared" si="8"/>
        <v>76.78</v>
      </c>
      <c r="BY6" s="21">
        <f t="shared" si="8"/>
        <v>75.41</v>
      </c>
      <c r="BZ6" s="21">
        <f t="shared" si="8"/>
        <v>72.84</v>
      </c>
      <c r="CA6" s="20" t="str">
        <f>IF(CA7="","",IF(CA7="-","【-】","【"&amp;SUBSTITUTE(TEXT(CA7,"#,##0.00"),"-","△")&amp;"】"))</f>
        <v>【97.94】</v>
      </c>
      <c r="CB6" s="21">
        <f>IF(CB7="",NA(),CB7)</f>
        <v>309.17</v>
      </c>
      <c r="CC6" s="21">
        <f t="shared" ref="CC6:CK6" si="9">IF(CC7="",NA(),CC7)</f>
        <v>149.32</v>
      </c>
      <c r="CD6" s="21">
        <f t="shared" si="9"/>
        <v>154.01</v>
      </c>
      <c r="CE6" s="21">
        <f t="shared" si="9"/>
        <v>167.28</v>
      </c>
      <c r="CF6" s="21">
        <f t="shared" si="9"/>
        <v>190.41</v>
      </c>
      <c r="CG6" s="21">
        <f t="shared" si="9"/>
        <v>214.56</v>
      </c>
      <c r="CH6" s="21">
        <f t="shared" si="9"/>
        <v>213.66</v>
      </c>
      <c r="CI6" s="21">
        <f t="shared" si="9"/>
        <v>224.31</v>
      </c>
      <c r="CJ6" s="21">
        <f t="shared" si="9"/>
        <v>223.48</v>
      </c>
      <c r="CK6" s="21">
        <f t="shared" si="9"/>
        <v>232.33</v>
      </c>
      <c r="CL6" s="20" t="str">
        <f>IF(CL7="","",IF(CL7="-","【-】","【"&amp;SUBSTITUTE(TEXT(CL7,"#,##0.00"),"-","△")&amp;"】"))</f>
        <v>【140.98】</v>
      </c>
      <c r="CM6" s="21">
        <f>IF(CM7="",NA(),CM7)</f>
        <v>56.03</v>
      </c>
      <c r="CN6" s="21">
        <f t="shared" ref="CN6:CV6" si="10">IF(CN7="",NA(),CN7)</f>
        <v>55.14</v>
      </c>
      <c r="CO6" s="21">
        <f t="shared" si="10"/>
        <v>50.45</v>
      </c>
      <c r="CP6" s="21">
        <f t="shared" si="10"/>
        <v>52.23</v>
      </c>
      <c r="CQ6" s="21">
        <f t="shared" si="10"/>
        <v>50.99</v>
      </c>
      <c r="CR6" s="21">
        <f t="shared" si="10"/>
        <v>49.47</v>
      </c>
      <c r="CS6" s="21">
        <f t="shared" si="10"/>
        <v>48.19</v>
      </c>
      <c r="CT6" s="21">
        <f t="shared" si="10"/>
        <v>47.32</v>
      </c>
      <c r="CU6" s="21">
        <f t="shared" si="10"/>
        <v>48.03</v>
      </c>
      <c r="CV6" s="21">
        <f t="shared" si="10"/>
        <v>48.92</v>
      </c>
      <c r="CW6" s="20" t="str">
        <f>IF(CW7="","",IF(CW7="-","【-】","【"&amp;SUBSTITUTE(TEXT(CW7,"#,##0.00"),"-","△")&amp;"】"))</f>
        <v>【60.13】</v>
      </c>
      <c r="CX6" s="21">
        <f>IF(CX7="",NA(),CX7)</f>
        <v>91.66</v>
      </c>
      <c r="CY6" s="21">
        <f t="shared" ref="CY6:DG6" si="11">IF(CY7="",NA(),CY7)</f>
        <v>91.89</v>
      </c>
      <c r="CZ6" s="21">
        <f t="shared" si="11"/>
        <v>89.84</v>
      </c>
      <c r="DA6" s="21">
        <f t="shared" si="11"/>
        <v>91.43</v>
      </c>
      <c r="DB6" s="21">
        <f t="shared" si="11"/>
        <v>91.06</v>
      </c>
      <c r="DC6" s="21">
        <f t="shared" si="11"/>
        <v>82.06</v>
      </c>
      <c r="DD6" s="21">
        <f t="shared" si="11"/>
        <v>82.26</v>
      </c>
      <c r="DE6" s="21">
        <f t="shared" si="11"/>
        <v>81.33</v>
      </c>
      <c r="DF6" s="21">
        <f t="shared" si="11"/>
        <v>80.95</v>
      </c>
      <c r="DG6" s="21">
        <f t="shared" si="11"/>
        <v>80.760000000000005</v>
      </c>
      <c r="DH6" s="20" t="str">
        <f>IF(DH7="","",IF(DH7="-","【-】","【"&amp;SUBSTITUTE(TEXT(DH7,"#,##0.00"),"-","△")&amp;"】"))</f>
        <v>【96.00】</v>
      </c>
      <c r="DI6" s="21">
        <f>IF(DI7="",NA(),DI7)</f>
        <v>38.68</v>
      </c>
      <c r="DJ6" s="21">
        <f t="shared" ref="DJ6:DR6" si="12">IF(DJ7="",NA(),DJ7)</f>
        <v>40.5</v>
      </c>
      <c r="DK6" s="21">
        <f t="shared" si="12"/>
        <v>34.97</v>
      </c>
      <c r="DL6" s="21">
        <f t="shared" si="12"/>
        <v>36.96</v>
      </c>
      <c r="DM6" s="21">
        <f t="shared" si="12"/>
        <v>38.979999999999997</v>
      </c>
      <c r="DN6" s="21">
        <f t="shared" si="12"/>
        <v>19.93</v>
      </c>
      <c r="DO6" s="21">
        <f t="shared" si="12"/>
        <v>21.94</v>
      </c>
      <c r="DP6" s="21">
        <f t="shared" si="12"/>
        <v>22.89</v>
      </c>
      <c r="DQ6" s="21">
        <f t="shared" si="12"/>
        <v>23.37</v>
      </c>
      <c r="DR6" s="21">
        <f t="shared" si="12"/>
        <v>22.1</v>
      </c>
      <c r="DS6" s="20" t="str">
        <f>IF(DS7="","",IF(DS7="-","【-】","【"&amp;SUBSTITUTE(TEXT(DS7,"#,##0.00"),"-","△")&amp;"】"))</f>
        <v>【42.20】</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【9.46】</v>
      </c>
      <c r="EE6" s="20">
        <f>IF(EE7="",NA(),EE7)</f>
        <v>0</v>
      </c>
      <c r="EF6" s="20">
        <f t="shared" ref="EF6:EN6" si="14">IF(EF7="",NA(),EF7)</f>
        <v>0</v>
      </c>
      <c r="EG6" s="20">
        <f t="shared" si="14"/>
        <v>0</v>
      </c>
      <c r="EH6" s="20">
        <f t="shared" si="14"/>
        <v>0</v>
      </c>
      <c r="EI6" s="20">
        <f t="shared" si="14"/>
        <v>0</v>
      </c>
      <c r="EJ6" s="21">
        <f t="shared" si="14"/>
        <v>0.32</v>
      </c>
      <c r="EK6" s="21">
        <f t="shared" si="14"/>
        <v>0.1</v>
      </c>
      <c r="EL6" s="21">
        <f t="shared" si="14"/>
        <v>0.09</v>
      </c>
      <c r="EM6" s="21">
        <f t="shared" si="14"/>
        <v>0.1</v>
      </c>
      <c r="EN6" s="21">
        <f t="shared" si="14"/>
        <v>0.04</v>
      </c>
      <c r="EO6" s="20" t="str">
        <f>IF(EO7="","",IF(EO7="-","【-】","【"&amp;SUBSTITUTE(TEXT(EO7,"#,##0.00"),"-","△")&amp;"】"))</f>
        <v>【0.19】</v>
      </c>
    </row>
    <row r="7" spans="1:148" s="22" customFormat="1" x14ac:dyDescent="0.2">
      <c r="A7" s="14"/>
      <c r="B7" s="23">
        <v>2024</v>
      </c>
      <c r="C7" s="23">
        <v>342157</v>
      </c>
      <c r="D7" s="23">
        <v>46</v>
      </c>
      <c r="E7" s="23">
        <v>17</v>
      </c>
      <c r="F7" s="23">
        <v>1</v>
      </c>
      <c r="G7" s="23">
        <v>0</v>
      </c>
      <c r="H7" s="23" t="s">
        <v>96</v>
      </c>
      <c r="I7" s="23" t="s">
        <v>97</v>
      </c>
      <c r="J7" s="23" t="s">
        <v>98</v>
      </c>
      <c r="K7" s="23" t="s">
        <v>99</v>
      </c>
      <c r="L7" s="23" t="s">
        <v>100</v>
      </c>
      <c r="M7" s="23" t="s">
        <v>101</v>
      </c>
      <c r="N7" s="24" t="s">
        <v>102</v>
      </c>
      <c r="O7" s="24">
        <v>82.17</v>
      </c>
      <c r="P7" s="24">
        <v>20.68</v>
      </c>
      <c r="Q7" s="24">
        <v>99.83</v>
      </c>
      <c r="R7" s="24">
        <v>4152</v>
      </c>
      <c r="S7" s="24">
        <v>20690</v>
      </c>
      <c r="T7" s="24">
        <v>100.65</v>
      </c>
      <c r="U7" s="24">
        <v>205.56</v>
      </c>
      <c r="V7" s="24">
        <v>4196</v>
      </c>
      <c r="W7" s="24">
        <v>3.11</v>
      </c>
      <c r="X7" s="24">
        <v>1349.2</v>
      </c>
      <c r="Y7" s="24">
        <v>113.51</v>
      </c>
      <c r="Z7" s="24">
        <v>100</v>
      </c>
      <c r="AA7" s="24">
        <v>100</v>
      </c>
      <c r="AB7" s="24">
        <v>100</v>
      </c>
      <c r="AC7" s="24">
        <v>100</v>
      </c>
      <c r="AD7" s="24">
        <v>107.81</v>
      </c>
      <c r="AE7" s="24">
        <v>107.54</v>
      </c>
      <c r="AF7" s="24">
        <v>107.19</v>
      </c>
      <c r="AG7" s="24">
        <v>107.04</v>
      </c>
      <c r="AH7" s="24">
        <v>107.83</v>
      </c>
      <c r="AI7" s="24">
        <v>105.36</v>
      </c>
      <c r="AJ7" s="24">
        <v>0</v>
      </c>
      <c r="AK7" s="24">
        <v>0</v>
      </c>
      <c r="AL7" s="24">
        <v>0</v>
      </c>
      <c r="AM7" s="24">
        <v>0</v>
      </c>
      <c r="AN7" s="24">
        <v>0</v>
      </c>
      <c r="AO7" s="24">
        <v>18.2</v>
      </c>
      <c r="AP7" s="24">
        <v>19.059999999999999</v>
      </c>
      <c r="AQ7" s="24">
        <v>31.07</v>
      </c>
      <c r="AR7" s="24">
        <v>37.43</v>
      </c>
      <c r="AS7" s="24">
        <v>30.17</v>
      </c>
      <c r="AT7" s="24">
        <v>3.12</v>
      </c>
      <c r="AU7" s="24">
        <v>35.93</v>
      </c>
      <c r="AV7" s="24">
        <v>50.07</v>
      </c>
      <c r="AW7" s="24">
        <v>48.25</v>
      </c>
      <c r="AX7" s="24">
        <v>34.200000000000003</v>
      </c>
      <c r="AY7" s="24">
        <v>39.549999999999997</v>
      </c>
      <c r="AZ7" s="24">
        <v>48.56</v>
      </c>
      <c r="BA7" s="24">
        <v>47.58</v>
      </c>
      <c r="BB7" s="24">
        <v>51.09</v>
      </c>
      <c r="BC7" s="24">
        <v>57.42</v>
      </c>
      <c r="BD7" s="24">
        <v>56.13</v>
      </c>
      <c r="BE7" s="24">
        <v>82.75</v>
      </c>
      <c r="BF7" s="24">
        <v>993.13</v>
      </c>
      <c r="BG7" s="24">
        <v>858.95</v>
      </c>
      <c r="BH7" s="24">
        <v>710.22</v>
      </c>
      <c r="BI7" s="24">
        <v>688.32</v>
      </c>
      <c r="BJ7" s="24">
        <v>636.32000000000005</v>
      </c>
      <c r="BK7" s="24">
        <v>1245.0999999999999</v>
      </c>
      <c r="BL7" s="24">
        <v>1108.8</v>
      </c>
      <c r="BM7" s="24">
        <v>1194.56</v>
      </c>
      <c r="BN7" s="24">
        <v>1174.6099999999999</v>
      </c>
      <c r="BO7" s="24">
        <v>1343.89</v>
      </c>
      <c r="BP7" s="24">
        <v>602.55999999999995</v>
      </c>
      <c r="BQ7" s="24">
        <v>64.510000000000005</v>
      </c>
      <c r="BR7" s="24">
        <v>144.69999999999999</v>
      </c>
      <c r="BS7" s="24">
        <v>162.55000000000001</v>
      </c>
      <c r="BT7" s="24">
        <v>150.61000000000001</v>
      </c>
      <c r="BU7" s="24">
        <v>131.87</v>
      </c>
      <c r="BV7" s="24">
        <v>79.77</v>
      </c>
      <c r="BW7" s="24">
        <v>79.63</v>
      </c>
      <c r="BX7" s="24">
        <v>76.78</v>
      </c>
      <c r="BY7" s="24">
        <v>75.41</v>
      </c>
      <c r="BZ7" s="24">
        <v>72.84</v>
      </c>
      <c r="CA7" s="24">
        <v>97.94</v>
      </c>
      <c r="CB7" s="24">
        <v>309.17</v>
      </c>
      <c r="CC7" s="24">
        <v>149.32</v>
      </c>
      <c r="CD7" s="24">
        <v>154.01</v>
      </c>
      <c r="CE7" s="24">
        <v>167.28</v>
      </c>
      <c r="CF7" s="24">
        <v>190.41</v>
      </c>
      <c r="CG7" s="24">
        <v>214.56</v>
      </c>
      <c r="CH7" s="24">
        <v>213.66</v>
      </c>
      <c r="CI7" s="24">
        <v>224.31</v>
      </c>
      <c r="CJ7" s="24">
        <v>223.48</v>
      </c>
      <c r="CK7" s="24">
        <v>232.33</v>
      </c>
      <c r="CL7" s="24">
        <v>140.97999999999999</v>
      </c>
      <c r="CM7" s="24">
        <v>56.03</v>
      </c>
      <c r="CN7" s="24">
        <v>55.14</v>
      </c>
      <c r="CO7" s="24">
        <v>50.45</v>
      </c>
      <c r="CP7" s="24">
        <v>52.23</v>
      </c>
      <c r="CQ7" s="24">
        <v>50.99</v>
      </c>
      <c r="CR7" s="24">
        <v>49.47</v>
      </c>
      <c r="CS7" s="24">
        <v>48.19</v>
      </c>
      <c r="CT7" s="24">
        <v>47.32</v>
      </c>
      <c r="CU7" s="24">
        <v>48.03</v>
      </c>
      <c r="CV7" s="24">
        <v>48.92</v>
      </c>
      <c r="CW7" s="24">
        <v>60.13</v>
      </c>
      <c r="CX7" s="24">
        <v>91.66</v>
      </c>
      <c r="CY7" s="24">
        <v>91.89</v>
      </c>
      <c r="CZ7" s="24">
        <v>89.84</v>
      </c>
      <c r="DA7" s="24">
        <v>91.43</v>
      </c>
      <c r="DB7" s="24">
        <v>91.06</v>
      </c>
      <c r="DC7" s="24">
        <v>82.06</v>
      </c>
      <c r="DD7" s="24">
        <v>82.26</v>
      </c>
      <c r="DE7" s="24">
        <v>81.33</v>
      </c>
      <c r="DF7" s="24">
        <v>80.95</v>
      </c>
      <c r="DG7" s="24">
        <v>80.760000000000005</v>
      </c>
      <c r="DH7" s="24">
        <v>96</v>
      </c>
      <c r="DI7" s="24">
        <v>38.68</v>
      </c>
      <c r="DJ7" s="24">
        <v>40.5</v>
      </c>
      <c r="DK7" s="24">
        <v>34.97</v>
      </c>
      <c r="DL7" s="24">
        <v>36.96</v>
      </c>
      <c r="DM7" s="24">
        <v>38.979999999999997</v>
      </c>
      <c r="DN7" s="24">
        <v>19.93</v>
      </c>
      <c r="DO7" s="24">
        <v>21.94</v>
      </c>
      <c r="DP7" s="24">
        <v>22.89</v>
      </c>
      <c r="DQ7" s="24">
        <v>23.37</v>
      </c>
      <c r="DR7" s="24">
        <v>22.1</v>
      </c>
      <c r="DS7" s="24">
        <v>42.2</v>
      </c>
      <c r="DT7" s="24">
        <v>0</v>
      </c>
      <c r="DU7" s="24">
        <v>0</v>
      </c>
      <c r="DV7" s="24">
        <v>0</v>
      </c>
      <c r="DW7" s="24">
        <v>0</v>
      </c>
      <c r="DX7" s="24">
        <v>0</v>
      </c>
      <c r="DY7" s="24">
        <v>0</v>
      </c>
      <c r="DZ7" s="24">
        <v>0</v>
      </c>
      <c r="EA7" s="24">
        <v>0</v>
      </c>
      <c r="EB7" s="24">
        <v>0</v>
      </c>
      <c r="EC7" s="24">
        <v>0</v>
      </c>
      <c r="ED7" s="24">
        <v>9.4600000000000009</v>
      </c>
      <c r="EE7" s="24">
        <v>0</v>
      </c>
      <c r="EF7" s="24">
        <v>0</v>
      </c>
      <c r="EG7" s="24">
        <v>0</v>
      </c>
      <c r="EH7" s="24">
        <v>0</v>
      </c>
      <c r="EI7" s="24">
        <v>0</v>
      </c>
      <c r="EJ7" s="24">
        <v>0.32</v>
      </c>
      <c r="EK7" s="24">
        <v>0.1</v>
      </c>
      <c r="EL7" s="24">
        <v>0.09</v>
      </c>
      <c r="EM7" s="24">
        <v>0.1</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112</v>
      </c>
      <c r="E13" t="s">
        <v>113</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奥村 奈津子</cp:lastModifiedBy>
  <cp:lastPrinted>2026-01-22T10:51:55Z</cp:lastPrinted>
  <dcterms:created xsi:type="dcterms:W3CDTF">2025-12-23T06:04:38Z</dcterms:created>
  <dcterms:modified xsi:type="dcterms:W3CDTF">2026-02-18T07:55:07Z</dcterms:modified>
  <cp:category/>
</cp:coreProperties>
</file>