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O:\文書：02財政係\2025（R07）\20共通\2001庶務\01照会・回答(5年,3年)\01 財政\260115_ 2_2(月)〆【13 安芸高田市】公営企業に係る経営比較分析表（令和６年度決算）の分析等について（依頼）\05.修正\"/>
    </mc:Choice>
  </mc:AlternateContent>
  <xr:revisionPtr revIDLastSave="0" documentId="13_ncr:1_{6CA9F5DA-7397-4C96-A5F6-D5DC4DC948CF}" xr6:coauthVersionLast="47" xr6:coauthVersionMax="47" xr10:uidLastSave="{00000000-0000-0000-0000-000000000000}"/>
  <workbookProtection workbookAlgorithmName="SHA-512" workbookHashValue="ClkpKjFLDflMfxJC4Y1YCBS2NWmtoQe9MijlFC95450hkoqjyRk2wWfIERJEVdvX7IMh+msihBkonitC1oNiIw==" workbookSaltValue="vhkRIBGCixtnnoPDS6Uwxg==" workbookSpinCount="100000" lockStructure="1"/>
  <bookViews>
    <workbookView xWindow="-120" yWindow="-120" windowWidth="1944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J85" i="4"/>
  <c r="G85" i="4"/>
  <c r="I10"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<sst xmlns="http://schemas.openxmlformats.org/spreadsheetml/2006/main" count="319" uniqueCount="117">
  <si>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</si>
  <si>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</si>
  <si>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</si>
  <si>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</si>
  <si>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</si>
  <si>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</si>
  <si>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</si>
  <si>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</si>
  <si>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</si>
  <si>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</si>
  <si>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</si>
  <si>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</si>
  <si>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</si>
  <si>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</si>
  <si>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</si>
  <si>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</si>
  <si>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</si>
  <si>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</si>
  <si>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</si>
  <si>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</si>
  <si>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</si>
  <si>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</si>
  <si>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</si>
  <si>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</si>
  <si>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</si>
  <si>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</si>
  <si>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</si>
  <si>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</si>
  <si>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</si>
  <si>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</si>
  <si>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</si>
  <si>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</si>
  <si>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</si>
  <si>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</si>
  <si>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</si>
  <si>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</si>
  <si>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</si>
  <si>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</si>
  <si>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</si>
  <si>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</si>
  <si>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</si>
  <si>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</si>
  <si>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</si>
  <si>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</si>
  <si>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</si>
  <si>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</si>
  <si>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</si>
  <si>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</si>
  <si>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</si>
  <si>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</si>
  <si>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</si>
  <si>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</si>
  <si>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</si>
  <si>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</si>
  <si>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</si>
  <si>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</si>
  <si>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</si>
  <si>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</si>
  <si>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</si>
  <si>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</si>
  <si>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</si>
  <si>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</si>
  <si>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</si>
  <si>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</si>
  <si>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</si>
  <si>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</si>
  <si>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</si>
  <si>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</si>
  <si>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</si>
  <si>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</si>
  <si>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</si>
  <si>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</si>
  <si>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</si>
  <si>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</si>
  <si>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</si>
  <si>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</si>
  <si>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</si>
  <si>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</si>
  <si>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</si>
  <si>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</si>
  <si>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</si>
  <si>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</si>
  <si>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</si>
  <si>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</si>
  <si>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</si>
  <si>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</si>
  <si>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</si>
  <si>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</si>
  <si>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</si>
  <si>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</si>
  <si>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</si>
  <si>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</si>
  <si>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</si>
  <si>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</si>
  <si>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</si>
  <si>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安芸高田市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</si>
  <si>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</si>
  <si>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</si>
  <si>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</si>
  <si>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</si>
  <si>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</si>
  <si>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</si>
  <si>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</si>
  <si>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</si>
  <si>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</si>
  <si>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</si>
  <si>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</si>
  <si>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</si>
  <si>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</si>
  <si>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</si>
  <si>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</si>
  <si>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</si>
  <si>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</si>
  <si>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</si>
  <si>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昭和56年度から供用開始しているため、施設の機能診断を行い、最適化整備構想を策定している。
　平成29年度から施設の更新事業として着手した機能強化対策（安芸高田市1期）事業を令和2年度に完了し、令和3年度からは機能強化対策（安芸高田市2期）事業に着手している。引き続き、他の地区を最適整備構想に基づいた効率的な更新を実施していくと共に、維持管理適正化計画の策定に着手し、施設の統廃合やダウンサイジングの検討を行っていく。</t>
    <phoneticPr fontId="4"/>
  </si>
  <si>
    <t>　令和6年度に経営戦略を見直しており、これに基づき、経営状況を把握し事業の継続を目的として、計画の見える化を行い効率性・健全性を高めていく。
　令和8年度より水洗化率の向上を目的とした加入促進対策事業を行う。また使用料も改定を計画的に実施し収入確保に努めていく。施設については、老朽化する施設や機器類を維持管理面からの視点を含め、計画的かつ効率的な更新を実施していく必要がある。</t>
    <rPh sb="1" eb="3">
      <t>レイワ</t>
    </rPh>
    <rPh sb="12" eb="14">
      <t>ミナオ</t>
    </rPh>
    <rPh sb="22" eb="23">
      <t>モト</t>
    </rPh>
    <rPh sb="72" eb="74">
      <t>レイワ</t>
    </rPh>
    <rPh sb="75" eb="77">
      <t>ネンド</t>
    </rPh>
    <rPh sb="87" eb="89">
      <t>モクテキ</t>
    </rPh>
    <rPh sb="96" eb="98">
      <t>タイサク</t>
    </rPh>
    <rPh sb="98" eb="100">
      <t>ジギョウ</t>
    </rPh>
    <rPh sb="101" eb="102">
      <t>オコナ</t>
    </rPh>
    <rPh sb="106" eb="109">
      <t>シヨウリョウ</t>
    </rPh>
    <rPh sb="113" eb="116">
      <t>ケイカクテキ</t>
    </rPh>
    <rPh sb="117" eb="119">
      <t>ジッシ</t>
    </rPh>
    <phoneticPr fontId="4"/>
  </si>
  <si>
    <t>　令和6年4月1日から下水道事業会計に移行したため、前年との比較について、企業会計と特別会計で比較可能なものについて分析する。
　単年度収支を表す「①経常収支比率」は、118.26%と100%以上であるが、これは他会計補助金の収入に依存している状況である。更なる経費削減を行うとともに引続き使用料の見直しが必要である。
　処理区域内で水洗化している人口の割合を示す「⑧水洗化率」は84.28%。「⑤経費回収率」は41.54%（前年度46.22%）。1㎥当たりの処理に要した費用を示す「⑥汚水処理原価」は539.05円（前年度490.58円）。「⑤経費回収率」「⑥汚水処理原価」ともに平均値より悪化している。これは小規模施設多数存在するため、維持管理費に経費を要する状況である。
　また、施設の一日の処理能力に対する平均処理水量の割合を示す「⑦施設利用率」は60.52%。
　なお、農業集落排水施設は中山間地域で住居が点在している地区が多く人口減少が大きいため、今後も経費回収率の減少や汚水処理原価の上昇、施設利用率の低下等に影響してくると思われる。</t>
    <rPh sb="96" eb="98">
      <t>イジョウ</t>
    </rPh>
    <rPh sb="268" eb="269">
      <t>エン</t>
    </rPh>
    <rPh sb="291" eb="293">
      <t>ヘイキン</t>
    </rPh>
    <rPh sb="293" eb="294">
      <t>チ</t>
    </rPh>
    <rPh sb="296" eb="298">
      <t>アッカ</t>
    </rPh>
    <rPh sb="306" eb="309">
      <t>ショウキボ</t>
    </rPh>
    <rPh sb="309" eb="311">
      <t>シセツ</t>
    </rPh>
    <rPh sb="311" eb="313">
      <t>タスウ</t>
    </rPh>
    <rPh sb="313" eb="315">
      <t>ソンザイ</t>
    </rPh>
    <rPh sb="320" eb="325">
      <t>イジカンリヒ</t>
    </rPh>
    <rPh sb="326" eb="328">
      <t>ケイヒ</t>
    </rPh>
    <rPh sb="329" eb="330">
      <t>ヨウ</t>
    </rPh>
    <rPh sb="332" eb="334">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</si>
</sst>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7D1-4324-BCF7-2D6E2C5BA57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27D1-4324-BCF7-2D6E2C5BA57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118.26</c:v>
                </c:pt>
              </c:numCache>
            </c:numRef>
          </c:val>
          <c:extLst>
            <c:ext xmlns:c16="http://schemas.microsoft.com/office/drawing/2014/chart" uri="{C3380CC4-5D6E-409C-BE32-E72D297353CC}">
              <c16:uniqueId val="{00000000-2355-4B91-A165-CE1B28A6CF3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103.04</c:v>
                </c:pt>
              </c:numCache>
            </c:numRef>
          </c:val>
          <c:smooth val="0"/>
          <c:extLst>
            <c:ext xmlns:c16="http://schemas.microsoft.com/office/drawing/2014/chart" uri="{C3380CC4-5D6E-409C-BE32-E72D297353CC}">
              <c16:uniqueId val="{00000001-2355-4B91-A165-CE1B28A6CF3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55.45</c:v>
                </c:pt>
              </c:numCache>
            </c:numRef>
          </c:val>
          <c:extLst>
            <c:ext xmlns:c16="http://schemas.microsoft.com/office/drawing/2014/chart" uri="{C3380CC4-5D6E-409C-BE32-E72D297353CC}">
              <c16:uniqueId val="{00000000-E8B4-4254-B3C6-F0AE1050B92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30.49</c:v>
                </c:pt>
              </c:numCache>
            </c:numRef>
          </c:val>
          <c:smooth val="0"/>
          <c:extLst>
            <c:ext xmlns:c16="http://schemas.microsoft.com/office/drawing/2014/chart" uri="{C3380CC4-5D6E-409C-BE32-E72D297353CC}">
              <c16:uniqueId val="{00000001-E8B4-4254-B3C6-F0AE1050B92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E85-4B6B-A7D8-2D6C9DC73D4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1E85-4B6B-A7D8-2D6C9DC73D4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749-476B-9079-A003E8AD5C8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100.31</c:v>
                </c:pt>
              </c:numCache>
            </c:numRef>
          </c:val>
          <c:smooth val="0"/>
          <c:extLst>
            <c:ext xmlns:c16="http://schemas.microsoft.com/office/drawing/2014/chart" uri="{C3380CC4-5D6E-409C-BE32-E72D297353CC}">
              <c16:uniqueId val="{00000001-2749-476B-9079-A003E8AD5C8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51.08</c:v>
                </c:pt>
              </c:numCache>
            </c:numRef>
          </c:val>
          <c:extLst>
            <c:ext xmlns:c16="http://schemas.microsoft.com/office/drawing/2014/chart" uri="{C3380CC4-5D6E-409C-BE32-E72D297353CC}">
              <c16:uniqueId val="{00000000-08C2-4835-9B95-E5B28F23220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41.03</c:v>
                </c:pt>
              </c:numCache>
            </c:numRef>
          </c:val>
          <c:smooth val="0"/>
          <c:extLst>
            <c:ext xmlns:c16="http://schemas.microsoft.com/office/drawing/2014/chart" uri="{C3380CC4-5D6E-409C-BE32-E72D297353CC}">
              <c16:uniqueId val="{00000001-08C2-4835-9B95-E5B28F23220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A40-4495-BD52-2BEFF2DCB04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796.8</c:v>
                </c:pt>
              </c:numCache>
            </c:numRef>
          </c:val>
          <c:smooth val="0"/>
          <c:extLst>
            <c:ext xmlns:c16="http://schemas.microsoft.com/office/drawing/2014/chart" uri="{C3380CC4-5D6E-409C-BE32-E72D297353CC}">
              <c16:uniqueId val="{00000001-8A40-4495-BD52-2BEFF2DCB04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41.54</c:v>
                </c:pt>
              </c:numCache>
            </c:numRef>
          </c:val>
          <c:extLst>
            <c:ext xmlns:c16="http://schemas.microsoft.com/office/drawing/2014/chart" uri="{C3380CC4-5D6E-409C-BE32-E72D297353CC}">
              <c16:uniqueId val="{00000000-B539-452A-98C1-99A9A572408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58.41</c:v>
                </c:pt>
              </c:numCache>
            </c:numRef>
          </c:val>
          <c:smooth val="0"/>
          <c:extLst>
            <c:ext xmlns:c16="http://schemas.microsoft.com/office/drawing/2014/chart" uri="{C3380CC4-5D6E-409C-BE32-E72D297353CC}">
              <c16:uniqueId val="{00000001-B539-452A-98C1-99A9A572408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539.04999999999995</c:v>
                </c:pt>
              </c:numCache>
            </c:numRef>
          </c:val>
          <c:extLst>
            <c:ext xmlns:c16="http://schemas.microsoft.com/office/drawing/2014/chart" uri="{C3380CC4-5D6E-409C-BE32-E72D297353CC}">
              <c16:uniqueId val="{00000000-76C6-41DC-8E6B-19C67382E01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267.33999999999997</c:v>
                </c:pt>
              </c:numCache>
            </c:numRef>
          </c:val>
          <c:smooth val="0"/>
          <c:extLst>
            <c:ext xmlns:c16="http://schemas.microsoft.com/office/drawing/2014/chart" uri="{C3380CC4-5D6E-409C-BE32-E72D297353CC}">
              <c16:uniqueId val="{00000001-76C6-41DC-8E6B-19C67382E01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60.52</c:v>
                </c:pt>
              </c:numCache>
            </c:numRef>
          </c:val>
          <c:extLst>
            <c:ext xmlns:c16="http://schemas.microsoft.com/office/drawing/2014/chart" uri="{C3380CC4-5D6E-409C-BE32-E72D297353CC}">
              <c16:uniqueId val="{00000000-9455-4A3C-B682-D3B35AC629B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52.34</c:v>
                </c:pt>
              </c:numCache>
            </c:numRef>
          </c:val>
          <c:smooth val="0"/>
          <c:extLst>
            <c:ext xmlns:c16="http://schemas.microsoft.com/office/drawing/2014/chart" uri="{C3380CC4-5D6E-409C-BE32-E72D297353CC}">
              <c16:uniqueId val="{00000001-9455-4A3C-B682-D3B35AC629B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84.28</c:v>
                </c:pt>
              </c:numCache>
            </c:numRef>
          </c:val>
          <c:extLst>
            <c:ext xmlns:c16="http://schemas.microsoft.com/office/drawing/2014/chart" uri="{C3380CC4-5D6E-409C-BE32-E72D297353CC}">
              <c16:uniqueId val="{00000000-B29F-4C9C-9846-F0251387D82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90.05</c:v>
                </c:pt>
              </c:numCache>
            </c:numRef>
          </c:val>
          <c:smooth val="0"/>
          <c:extLst>
            <c:ext xmlns:c16="http://schemas.microsoft.com/office/drawing/2014/chart" uri="{C3380CC4-5D6E-409C-BE32-E72D297353CC}">
              <c16:uniqueId val="{00000001-B29F-4C9C-9846-F0251387D82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I4" zoomScaleNormal="100" workbookViewId="0">
      <selection activeCell="BL11" sqref="BL11:BZ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広島県　安芸高田市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法適用</v>
      </c>
      <c r="C8" s="70"/>
      <c r="D8" s="70"/>
      <c r="E8" s="70"/>
      <c r="F8" s="70"/>
      <c r="G8" s="70"/>
      <c r="H8" s="70"/>
      <c r="I8" s="70" t="str">
        <f>データ!J6</f>
        <v>下水道事業</v>
      </c>
      <c r="J8" s="70"/>
      <c r="K8" s="70"/>
      <c r="L8" s="70"/>
      <c r="M8" s="70"/>
      <c r="N8" s="70"/>
      <c r="O8" s="70"/>
      <c r="P8" s="70" t="str">
        <f>データ!K6</f>
        <v>農業集落排水</v>
      </c>
      <c r="Q8" s="70"/>
      <c r="R8" s="70"/>
      <c r="S8" s="70"/>
      <c r="T8" s="70"/>
      <c r="U8" s="70"/>
      <c r="V8" s="70"/>
      <c r="W8" s="70" t="str">
        <f>データ!L6</f>
        <v>F1</v>
      </c>
      <c r="X8" s="70"/>
      <c r="Y8" s="70"/>
      <c r="Z8" s="70"/>
      <c r="AA8" s="70"/>
      <c r="AB8" s="70"/>
      <c r="AC8" s="70"/>
      <c r="AD8" s="71" t="str">
        <f>データ!$M$6</f>
        <v>非設置</v>
      </c>
      <c r="AE8" s="71"/>
      <c r="AF8" s="71"/>
      <c r="AG8" s="71"/>
      <c r="AH8" s="71"/>
      <c r="AI8" s="71"/>
      <c r="AJ8" s="71"/>
      <c r="AK8" s="3"/>
      <c r="AL8" s="44">
        <f>データ!S6</f>
        <v>26041</v>
      </c>
      <c r="AM8" s="44"/>
      <c r="AN8" s="44"/>
      <c r="AO8" s="44"/>
      <c r="AP8" s="44"/>
      <c r="AQ8" s="44"/>
      <c r="AR8" s="44"/>
      <c r="AS8" s="44"/>
      <c r="AT8" s="45">
        <f>データ!T6</f>
        <v>537.71</v>
      </c>
      <c r="AU8" s="45"/>
      <c r="AV8" s="45"/>
      <c r="AW8" s="45"/>
      <c r="AX8" s="45"/>
      <c r="AY8" s="45"/>
      <c r="AZ8" s="45"/>
      <c r="BA8" s="45"/>
      <c r="BB8" s="45">
        <f>データ!U6</f>
        <v>48.43</v>
      </c>
      <c r="BC8" s="45"/>
      <c r="BD8" s="45"/>
      <c r="BE8" s="45"/>
      <c r="BF8" s="45"/>
      <c r="BG8" s="45"/>
      <c r="BH8" s="45"/>
      <c r="BI8" s="45"/>
      <c r="BJ8" s="3"/>
      <c r="BK8" s="3"/>
      <c r="BL8" s="66" t="s">
        <v>10</v>
      </c>
      <c r="BM8" s="67"/>
      <c r="BN8" s="68" t="s">
        <v>11</v>
      </c>
      <c r="BO8" s="68"/>
      <c r="BP8" s="68"/>
      <c r="BQ8" s="68"/>
      <c r="BR8" s="68"/>
      <c r="BS8" s="68"/>
      <c r="BT8" s="68"/>
      <c r="BU8" s="68"/>
      <c r="BV8" s="68"/>
      <c r="BW8" s="68"/>
      <c r="BX8" s="68"/>
      <c r="BY8" s="69"/>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73.89</v>
      </c>
      <c r="J10" s="45"/>
      <c r="K10" s="45"/>
      <c r="L10" s="45"/>
      <c r="M10" s="45"/>
      <c r="N10" s="45"/>
      <c r="O10" s="45"/>
      <c r="P10" s="45">
        <f>データ!P6</f>
        <v>14.71</v>
      </c>
      <c r="Q10" s="45"/>
      <c r="R10" s="45"/>
      <c r="S10" s="45"/>
      <c r="T10" s="45"/>
      <c r="U10" s="45"/>
      <c r="V10" s="45"/>
      <c r="W10" s="45">
        <f>データ!Q6</f>
        <v>62.43</v>
      </c>
      <c r="X10" s="45"/>
      <c r="Y10" s="45"/>
      <c r="Z10" s="45"/>
      <c r="AA10" s="45"/>
      <c r="AB10" s="45"/>
      <c r="AC10" s="45"/>
      <c r="AD10" s="44">
        <f>データ!R6</f>
        <v>4323</v>
      </c>
      <c r="AE10" s="44"/>
      <c r="AF10" s="44"/>
      <c r="AG10" s="44"/>
      <c r="AH10" s="44"/>
      <c r="AI10" s="44"/>
      <c r="AJ10" s="44"/>
      <c r="AK10" s="2"/>
      <c r="AL10" s="44">
        <f>データ!V6</f>
        <v>3785</v>
      </c>
      <c r="AM10" s="44"/>
      <c r="AN10" s="44"/>
      <c r="AO10" s="44"/>
      <c r="AP10" s="44"/>
      <c r="AQ10" s="44"/>
      <c r="AR10" s="44"/>
      <c r="AS10" s="44"/>
      <c r="AT10" s="45">
        <f>データ!W6</f>
        <v>2.66</v>
      </c>
      <c r="AU10" s="45"/>
      <c r="AV10" s="45"/>
      <c r="AW10" s="45"/>
      <c r="AX10" s="45"/>
      <c r="AY10" s="45"/>
      <c r="AZ10" s="45"/>
      <c r="BA10" s="45"/>
      <c r="BB10" s="45">
        <f>データ!X6</f>
        <v>1422.93</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60" t="s">
        <v>26</v>
      </c>
      <c r="BM14" s="61"/>
      <c r="BN14" s="61"/>
      <c r="BO14" s="61"/>
      <c r="BP14" s="61"/>
      <c r="BQ14" s="61"/>
      <c r="BR14" s="61"/>
      <c r="BS14" s="61"/>
      <c r="BT14" s="61"/>
      <c r="BU14" s="61"/>
      <c r="BV14" s="61"/>
      <c r="BW14" s="61"/>
      <c r="BX14" s="61"/>
      <c r="BY14" s="61"/>
      <c r="BZ14" s="62"/>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0ThbSXiEcEEOfG6txhkDym3eiTL2GXYb5AppXfrFnhFen2pB8e3NMqogFWIojltVdO4+Rp9o6skotU9rt1Vng==" saltValue="ENnKckzWn9gH6wqlrQLvV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28</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54</v>
      </c>
      <c r="B4" s="16"/>
      <c r="C4" s="16"/>
      <c r="D4" s="16"/>
      <c r="E4" s="16"/>
      <c r="F4" s="16"/>
      <c r="G4" s="16"/>
      <c r="H4" s="81"/>
      <c r="I4" s="82"/>
      <c r="J4" s="82"/>
      <c r="K4" s="82"/>
      <c r="L4" s="82"/>
      <c r="M4" s="82"/>
      <c r="N4" s="82"/>
      <c r="O4" s="82"/>
      <c r="P4" s="82"/>
      <c r="Q4" s="82"/>
      <c r="R4" s="82"/>
      <c r="S4" s="82"/>
      <c r="T4" s="82"/>
      <c r="U4" s="82"/>
      <c r="V4" s="82"/>
      <c r="W4" s="82"/>
      <c r="X4" s="83"/>
      <c r="Y4" s="77" t="s">
        <v>55</v>
      </c>
      <c r="Z4" s="77"/>
      <c r="AA4" s="77"/>
      <c r="AB4" s="77"/>
      <c r="AC4" s="77"/>
      <c r="AD4" s="77"/>
      <c r="AE4" s="77"/>
      <c r="AF4" s="77"/>
      <c r="AG4" s="77"/>
      <c r="AH4" s="77"/>
      <c r="AI4" s="77"/>
      <c r="AJ4" s="77" t="s">
        <v>56</v>
      </c>
      <c r="AK4" s="77"/>
      <c r="AL4" s="77"/>
      <c r="AM4" s="77"/>
      <c r="AN4" s="77"/>
      <c r="AO4" s="77"/>
      <c r="AP4" s="77"/>
      <c r="AQ4" s="77"/>
      <c r="AR4" s="77"/>
      <c r="AS4" s="77"/>
      <c r="AT4" s="77"/>
      <c r="AU4" s="77" t="s">
        <v>57</v>
      </c>
      <c r="AV4" s="77"/>
      <c r="AW4" s="77"/>
      <c r="AX4" s="77"/>
      <c r="AY4" s="77"/>
      <c r="AZ4" s="77"/>
      <c r="BA4" s="77"/>
      <c r="BB4" s="77"/>
      <c r="BC4" s="77"/>
      <c r="BD4" s="77"/>
      <c r="BE4" s="77"/>
      <c r="BF4" s="77" t="s">
        <v>58</v>
      </c>
      <c r="BG4" s="77"/>
      <c r="BH4" s="77"/>
      <c r="BI4" s="77"/>
      <c r="BJ4" s="77"/>
      <c r="BK4" s="77"/>
      <c r="BL4" s="77"/>
      <c r="BM4" s="77"/>
      <c r="BN4" s="77"/>
      <c r="BO4" s="77"/>
      <c r="BP4" s="77"/>
      <c r="BQ4" s="77" t="s">
        <v>59</v>
      </c>
      <c r="BR4" s="77"/>
      <c r="BS4" s="77"/>
      <c r="BT4" s="77"/>
      <c r="BU4" s="77"/>
      <c r="BV4" s="77"/>
      <c r="BW4" s="77"/>
      <c r="BX4" s="77"/>
      <c r="BY4" s="77"/>
      <c r="BZ4" s="77"/>
      <c r="CA4" s="77"/>
      <c r="CB4" s="77" t="s">
        <v>60</v>
      </c>
      <c r="CC4" s="77"/>
      <c r="CD4" s="77"/>
      <c r="CE4" s="77"/>
      <c r="CF4" s="77"/>
      <c r="CG4" s="77"/>
      <c r="CH4" s="77"/>
      <c r="CI4" s="77"/>
      <c r="CJ4" s="77"/>
      <c r="CK4" s="77"/>
      <c r="CL4" s="77"/>
      <c r="CM4" s="77" t="s">
        <v>61</v>
      </c>
      <c r="CN4" s="77"/>
      <c r="CO4" s="77"/>
      <c r="CP4" s="77"/>
      <c r="CQ4" s="77"/>
      <c r="CR4" s="77"/>
      <c r="CS4" s="77"/>
      <c r="CT4" s="77"/>
      <c r="CU4" s="77"/>
      <c r="CV4" s="77"/>
      <c r="CW4" s="77"/>
      <c r="CX4" s="77" t="s">
        <v>62</v>
      </c>
      <c r="CY4" s="77"/>
      <c r="CZ4" s="77"/>
      <c r="DA4" s="77"/>
      <c r="DB4" s="77"/>
      <c r="DC4" s="77"/>
      <c r="DD4" s="77"/>
      <c r="DE4" s="77"/>
      <c r="DF4" s="77"/>
      <c r="DG4" s="77"/>
      <c r="DH4" s="77"/>
      <c r="DI4" s="77" t="s">
        <v>63</v>
      </c>
      <c r="DJ4" s="77"/>
      <c r="DK4" s="77"/>
      <c r="DL4" s="77"/>
      <c r="DM4" s="77"/>
      <c r="DN4" s="77"/>
      <c r="DO4" s="77"/>
      <c r="DP4" s="77"/>
      <c r="DQ4" s="77"/>
      <c r="DR4" s="77"/>
      <c r="DS4" s="77"/>
      <c r="DT4" s="77" t="s">
        <v>64</v>
      </c>
      <c r="DU4" s="77"/>
      <c r="DV4" s="77"/>
      <c r="DW4" s="77"/>
      <c r="DX4" s="77"/>
      <c r="DY4" s="77"/>
      <c r="DZ4" s="77"/>
      <c r="EA4" s="77"/>
      <c r="EB4" s="77"/>
      <c r="EC4" s="77"/>
      <c r="ED4" s="77"/>
      <c r="EE4" s="77" t="s">
        <v>65</v>
      </c>
      <c r="EF4" s="77"/>
      <c r="EG4" s="77"/>
      <c r="EH4" s="77"/>
      <c r="EI4" s="77"/>
      <c r="EJ4" s="77"/>
      <c r="EK4" s="77"/>
      <c r="EL4" s="77"/>
      <c r="EM4" s="77"/>
      <c r="EN4" s="77"/>
      <c r="EO4" s="77"/>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342149</v>
      </c>
      <c r="D6" s="19">
        <f t="shared" si="3"/>
        <v>46</v>
      </c>
      <c r="E6" s="19">
        <f t="shared" si="3"/>
        <v>17</v>
      </c>
      <c r="F6" s="19">
        <f t="shared" si="3"/>
        <v>5</v>
      </c>
      <c r="G6" s="19">
        <f t="shared" si="3"/>
        <v>0</v>
      </c>
      <c r="H6" s="19" t="str">
        <f t="shared" si="3"/>
        <v>広島県　安芸高田市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73.89</v>
      </c>
      <c r="P6" s="20">
        <f t="shared" si="3"/>
        <v>14.71</v>
      </c>
      <c r="Q6" s="20">
        <f t="shared" si="3"/>
        <v>62.43</v>
      </c>
      <c r="R6" s="20">
        <f t="shared" si="3"/>
        <v>4323</v>
      </c>
      <c r="S6" s="20">
        <f t="shared" si="3"/>
        <v>26041</v>
      </c>
      <c r="T6" s="20">
        <f t="shared" si="3"/>
        <v>537.71</v>
      </c>
      <c r="U6" s="20">
        <f t="shared" si="3"/>
        <v>48.43</v>
      </c>
      <c r="V6" s="20">
        <f t="shared" si="3"/>
        <v>3785</v>
      </c>
      <c r="W6" s="20">
        <f t="shared" si="3"/>
        <v>2.66</v>
      </c>
      <c r="X6" s="20">
        <f t="shared" si="3"/>
        <v>1422.93</v>
      </c>
      <c r="Y6" s="21" t="str">
        <f>IF(Y7="",NA(),Y7)</f>
        <v>-</v>
      </c>
      <c r="Z6" s="21" t="str">
        <f t="shared" ref="Z6:AH6" si="4">IF(Z7="",NA(),Z7)</f>
        <v>-</v>
      </c>
      <c r="AA6" s="21" t="str">
        <f t="shared" si="4"/>
        <v>-</v>
      </c>
      <c r="AB6" s="21" t="str">
        <f t="shared" si="4"/>
        <v>-</v>
      </c>
      <c r="AC6" s="21">
        <f t="shared" si="4"/>
        <v>118.26</v>
      </c>
      <c r="AD6" s="21" t="str">
        <f t="shared" si="4"/>
        <v>-</v>
      </c>
      <c r="AE6" s="21" t="str">
        <f t="shared" si="4"/>
        <v>-</v>
      </c>
      <c r="AF6" s="21" t="str">
        <f t="shared" si="4"/>
        <v>-</v>
      </c>
      <c r="AG6" s="21" t="str">
        <f t="shared" si="4"/>
        <v>-</v>
      </c>
      <c r="AH6" s="21">
        <f t="shared" si="4"/>
        <v>103.04</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100.31</v>
      </c>
      <c r="AT6" s="20" t="str">
        <f>IF(AT7="","",IF(AT7="-","【-】","【"&amp;SUBSTITUTE(TEXT(AT7,"#,##0.00"),"-","△")&amp;"】"))</f>
        <v>【102.74】</v>
      </c>
      <c r="AU6" s="21" t="str">
        <f>IF(AU7="",NA(),AU7)</f>
        <v>-</v>
      </c>
      <c r="AV6" s="21" t="str">
        <f t="shared" ref="AV6:BD6" si="6">IF(AV7="",NA(),AV7)</f>
        <v>-</v>
      </c>
      <c r="AW6" s="21" t="str">
        <f t="shared" si="6"/>
        <v>-</v>
      </c>
      <c r="AX6" s="21" t="str">
        <f t="shared" si="6"/>
        <v>-</v>
      </c>
      <c r="AY6" s="21">
        <f t="shared" si="6"/>
        <v>51.08</v>
      </c>
      <c r="AZ6" s="21" t="str">
        <f t="shared" si="6"/>
        <v>-</v>
      </c>
      <c r="BA6" s="21" t="str">
        <f t="shared" si="6"/>
        <v>-</v>
      </c>
      <c r="BB6" s="21" t="str">
        <f t="shared" si="6"/>
        <v>-</v>
      </c>
      <c r="BC6" s="21" t="str">
        <f t="shared" si="6"/>
        <v>-</v>
      </c>
      <c r="BD6" s="21">
        <f t="shared" si="6"/>
        <v>41.03</v>
      </c>
      <c r="BE6" s="20" t="str">
        <f>IF(BE7="","",IF(BE7="-","【-】","【"&amp;SUBSTITUTE(TEXT(BE7,"#,##0.00"),"-","△")&amp;"】"))</f>
        <v>【47.19】</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796.8</v>
      </c>
      <c r="BP6" s="20" t="str">
        <f>IF(BP7="","",IF(BP7="-","【-】","【"&amp;SUBSTITUTE(TEXT(BP7,"#,##0.00"),"-","△")&amp;"】"))</f>
        <v>【798.10】</v>
      </c>
      <c r="BQ6" s="21" t="str">
        <f>IF(BQ7="",NA(),BQ7)</f>
        <v>-</v>
      </c>
      <c r="BR6" s="21" t="str">
        <f t="shared" ref="BR6:BZ6" si="8">IF(BR7="",NA(),BR7)</f>
        <v>-</v>
      </c>
      <c r="BS6" s="21" t="str">
        <f t="shared" si="8"/>
        <v>-</v>
      </c>
      <c r="BT6" s="21" t="str">
        <f t="shared" si="8"/>
        <v>-</v>
      </c>
      <c r="BU6" s="21">
        <f t="shared" si="8"/>
        <v>41.54</v>
      </c>
      <c r="BV6" s="21" t="str">
        <f t="shared" si="8"/>
        <v>-</v>
      </c>
      <c r="BW6" s="21" t="str">
        <f t="shared" si="8"/>
        <v>-</v>
      </c>
      <c r="BX6" s="21" t="str">
        <f t="shared" si="8"/>
        <v>-</v>
      </c>
      <c r="BY6" s="21" t="str">
        <f t="shared" si="8"/>
        <v>-</v>
      </c>
      <c r="BZ6" s="21">
        <f t="shared" si="8"/>
        <v>58.41</v>
      </c>
      <c r="CA6" s="20" t="str">
        <f>IF(CA7="","",IF(CA7="-","【-】","【"&amp;SUBSTITUTE(TEXT(CA7,"#,##0.00"),"-","△")&amp;"】"))</f>
        <v>【54.51】</v>
      </c>
      <c r="CB6" s="21" t="str">
        <f>IF(CB7="",NA(),CB7)</f>
        <v>-</v>
      </c>
      <c r="CC6" s="21" t="str">
        <f t="shared" ref="CC6:CK6" si="9">IF(CC7="",NA(),CC7)</f>
        <v>-</v>
      </c>
      <c r="CD6" s="21" t="str">
        <f t="shared" si="9"/>
        <v>-</v>
      </c>
      <c r="CE6" s="21" t="str">
        <f t="shared" si="9"/>
        <v>-</v>
      </c>
      <c r="CF6" s="21">
        <f t="shared" si="9"/>
        <v>539.04999999999995</v>
      </c>
      <c r="CG6" s="21" t="str">
        <f t="shared" si="9"/>
        <v>-</v>
      </c>
      <c r="CH6" s="21" t="str">
        <f t="shared" si="9"/>
        <v>-</v>
      </c>
      <c r="CI6" s="21" t="str">
        <f t="shared" si="9"/>
        <v>-</v>
      </c>
      <c r="CJ6" s="21" t="str">
        <f t="shared" si="9"/>
        <v>-</v>
      </c>
      <c r="CK6" s="21">
        <f t="shared" si="9"/>
        <v>267.33999999999997</v>
      </c>
      <c r="CL6" s="20" t="str">
        <f>IF(CL7="","",IF(CL7="-","【-】","【"&amp;SUBSTITUTE(TEXT(CL7,"#,##0.00"),"-","△")&amp;"】"))</f>
        <v>【286.33】</v>
      </c>
      <c r="CM6" s="21" t="str">
        <f>IF(CM7="",NA(),CM7)</f>
        <v>-</v>
      </c>
      <c r="CN6" s="21" t="str">
        <f t="shared" ref="CN6:CV6" si="10">IF(CN7="",NA(),CN7)</f>
        <v>-</v>
      </c>
      <c r="CO6" s="21" t="str">
        <f t="shared" si="10"/>
        <v>-</v>
      </c>
      <c r="CP6" s="21" t="str">
        <f t="shared" si="10"/>
        <v>-</v>
      </c>
      <c r="CQ6" s="21">
        <f t="shared" si="10"/>
        <v>60.52</v>
      </c>
      <c r="CR6" s="21" t="str">
        <f t="shared" si="10"/>
        <v>-</v>
      </c>
      <c r="CS6" s="21" t="str">
        <f t="shared" si="10"/>
        <v>-</v>
      </c>
      <c r="CT6" s="21" t="str">
        <f t="shared" si="10"/>
        <v>-</v>
      </c>
      <c r="CU6" s="21" t="str">
        <f t="shared" si="10"/>
        <v>-</v>
      </c>
      <c r="CV6" s="21">
        <f t="shared" si="10"/>
        <v>52.34</v>
      </c>
      <c r="CW6" s="20" t="str">
        <f>IF(CW7="","",IF(CW7="-","【-】","【"&amp;SUBSTITUTE(TEXT(CW7,"#,##0.00"),"-","△")&amp;"】"))</f>
        <v>【49.92】</v>
      </c>
      <c r="CX6" s="21" t="str">
        <f>IF(CX7="",NA(),CX7)</f>
        <v>-</v>
      </c>
      <c r="CY6" s="21" t="str">
        <f t="shared" ref="CY6:DG6" si="11">IF(CY7="",NA(),CY7)</f>
        <v>-</v>
      </c>
      <c r="CZ6" s="21" t="str">
        <f t="shared" si="11"/>
        <v>-</v>
      </c>
      <c r="DA6" s="21" t="str">
        <f t="shared" si="11"/>
        <v>-</v>
      </c>
      <c r="DB6" s="21">
        <f t="shared" si="11"/>
        <v>84.28</v>
      </c>
      <c r="DC6" s="21" t="str">
        <f t="shared" si="11"/>
        <v>-</v>
      </c>
      <c r="DD6" s="21" t="str">
        <f t="shared" si="11"/>
        <v>-</v>
      </c>
      <c r="DE6" s="21" t="str">
        <f t="shared" si="11"/>
        <v>-</v>
      </c>
      <c r="DF6" s="21" t="str">
        <f t="shared" si="11"/>
        <v>-</v>
      </c>
      <c r="DG6" s="21">
        <f t="shared" si="11"/>
        <v>90.05</v>
      </c>
      <c r="DH6" s="20" t="str">
        <f>IF(DH7="","",IF(DH7="-","【-】","【"&amp;SUBSTITUTE(TEXT(DH7,"#,##0.00"),"-","△")&amp;"】"))</f>
        <v>【87.80】</v>
      </c>
      <c r="DI6" s="21" t="str">
        <f>IF(DI7="",NA(),DI7)</f>
        <v>-</v>
      </c>
      <c r="DJ6" s="21" t="str">
        <f t="shared" ref="DJ6:DR6" si="12">IF(DJ7="",NA(),DJ7)</f>
        <v>-</v>
      </c>
      <c r="DK6" s="21" t="str">
        <f t="shared" si="12"/>
        <v>-</v>
      </c>
      <c r="DL6" s="21" t="str">
        <f t="shared" si="12"/>
        <v>-</v>
      </c>
      <c r="DM6" s="21">
        <f t="shared" si="12"/>
        <v>55.45</v>
      </c>
      <c r="DN6" s="21" t="str">
        <f t="shared" si="12"/>
        <v>-</v>
      </c>
      <c r="DO6" s="21" t="str">
        <f t="shared" si="12"/>
        <v>-</v>
      </c>
      <c r="DP6" s="21" t="str">
        <f t="shared" si="12"/>
        <v>-</v>
      </c>
      <c r="DQ6" s="21" t="str">
        <f t="shared" si="12"/>
        <v>-</v>
      </c>
      <c r="DR6" s="21">
        <f t="shared" si="12"/>
        <v>30.49</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0.05</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0.02</v>
      </c>
      <c r="EO6" s="20" t="str">
        <f>IF(EO7="","",IF(EO7="-","【-】","【"&amp;SUBSTITUTE(TEXT(EO7,"#,##0.00"),"-","△")&amp;"】"))</f>
        <v>【0.02】</v>
      </c>
    </row>
    <row r="7" spans="1:148" s="22" customFormat="1" x14ac:dyDescent="0.15">
      <c r="A7" s="14"/>
      <c r="B7" s="23">
        <v>2024</v>
      </c>
      <c r="C7" s="23">
        <v>342149</v>
      </c>
      <c r="D7" s="23">
        <v>46</v>
      </c>
      <c r="E7" s="23">
        <v>17</v>
      </c>
      <c r="F7" s="23">
        <v>5</v>
      </c>
      <c r="G7" s="23">
        <v>0</v>
      </c>
      <c r="H7" s="23" t="s">
        <v>95</v>
      </c>
      <c r="I7" s="23" t="s">
        <v>96</v>
      </c>
      <c r="J7" s="23" t="s">
        <v>97</v>
      </c>
      <c r="K7" s="23" t="s">
        <v>98</v>
      </c>
      <c r="L7" s="23" t="s">
        <v>99</v>
      </c>
      <c r="M7" s="23" t="s">
        <v>100</v>
      </c>
      <c r="N7" s="24" t="s">
        <v>101</v>
      </c>
      <c r="O7" s="24">
        <v>73.89</v>
      </c>
      <c r="P7" s="24">
        <v>14.71</v>
      </c>
      <c r="Q7" s="24">
        <v>62.43</v>
      </c>
      <c r="R7" s="24">
        <v>4323</v>
      </c>
      <c r="S7" s="24">
        <v>26041</v>
      </c>
      <c r="T7" s="24">
        <v>537.71</v>
      </c>
      <c r="U7" s="24">
        <v>48.43</v>
      </c>
      <c r="V7" s="24">
        <v>3785</v>
      </c>
      <c r="W7" s="24">
        <v>2.66</v>
      </c>
      <c r="X7" s="24">
        <v>1422.93</v>
      </c>
      <c r="Y7" s="24" t="s">
        <v>101</v>
      </c>
      <c r="Z7" s="24" t="s">
        <v>101</v>
      </c>
      <c r="AA7" s="24" t="s">
        <v>101</v>
      </c>
      <c r="AB7" s="24" t="s">
        <v>101</v>
      </c>
      <c r="AC7" s="24">
        <v>118.26</v>
      </c>
      <c r="AD7" s="24" t="s">
        <v>101</v>
      </c>
      <c r="AE7" s="24" t="s">
        <v>101</v>
      </c>
      <c r="AF7" s="24" t="s">
        <v>101</v>
      </c>
      <c r="AG7" s="24" t="s">
        <v>101</v>
      </c>
      <c r="AH7" s="24">
        <v>103.04</v>
      </c>
      <c r="AI7" s="24">
        <v>104.3</v>
      </c>
      <c r="AJ7" s="24" t="s">
        <v>101</v>
      </c>
      <c r="AK7" s="24" t="s">
        <v>101</v>
      </c>
      <c r="AL7" s="24" t="s">
        <v>101</v>
      </c>
      <c r="AM7" s="24" t="s">
        <v>101</v>
      </c>
      <c r="AN7" s="24">
        <v>0</v>
      </c>
      <c r="AO7" s="24" t="s">
        <v>101</v>
      </c>
      <c r="AP7" s="24" t="s">
        <v>101</v>
      </c>
      <c r="AQ7" s="24" t="s">
        <v>101</v>
      </c>
      <c r="AR7" s="24" t="s">
        <v>101</v>
      </c>
      <c r="AS7" s="24">
        <v>100.31</v>
      </c>
      <c r="AT7" s="24">
        <v>102.74</v>
      </c>
      <c r="AU7" s="24" t="s">
        <v>101</v>
      </c>
      <c r="AV7" s="24" t="s">
        <v>101</v>
      </c>
      <c r="AW7" s="24" t="s">
        <v>101</v>
      </c>
      <c r="AX7" s="24" t="s">
        <v>101</v>
      </c>
      <c r="AY7" s="24">
        <v>51.08</v>
      </c>
      <c r="AZ7" s="24" t="s">
        <v>101</v>
      </c>
      <c r="BA7" s="24" t="s">
        <v>101</v>
      </c>
      <c r="BB7" s="24" t="s">
        <v>101</v>
      </c>
      <c r="BC7" s="24" t="s">
        <v>101</v>
      </c>
      <c r="BD7" s="24">
        <v>41.03</v>
      </c>
      <c r="BE7" s="24">
        <v>47.19</v>
      </c>
      <c r="BF7" s="24" t="s">
        <v>101</v>
      </c>
      <c r="BG7" s="24" t="s">
        <v>101</v>
      </c>
      <c r="BH7" s="24" t="s">
        <v>101</v>
      </c>
      <c r="BI7" s="24" t="s">
        <v>101</v>
      </c>
      <c r="BJ7" s="24">
        <v>0</v>
      </c>
      <c r="BK7" s="24" t="s">
        <v>101</v>
      </c>
      <c r="BL7" s="24" t="s">
        <v>101</v>
      </c>
      <c r="BM7" s="24" t="s">
        <v>101</v>
      </c>
      <c r="BN7" s="24" t="s">
        <v>101</v>
      </c>
      <c r="BO7" s="24">
        <v>796.8</v>
      </c>
      <c r="BP7" s="24">
        <v>798.1</v>
      </c>
      <c r="BQ7" s="24" t="s">
        <v>101</v>
      </c>
      <c r="BR7" s="24" t="s">
        <v>101</v>
      </c>
      <c r="BS7" s="24" t="s">
        <v>101</v>
      </c>
      <c r="BT7" s="24" t="s">
        <v>101</v>
      </c>
      <c r="BU7" s="24">
        <v>41.54</v>
      </c>
      <c r="BV7" s="24" t="s">
        <v>101</v>
      </c>
      <c r="BW7" s="24" t="s">
        <v>101</v>
      </c>
      <c r="BX7" s="24" t="s">
        <v>101</v>
      </c>
      <c r="BY7" s="24" t="s">
        <v>101</v>
      </c>
      <c r="BZ7" s="24">
        <v>58.41</v>
      </c>
      <c r="CA7" s="24">
        <v>54.51</v>
      </c>
      <c r="CB7" s="24" t="s">
        <v>101</v>
      </c>
      <c r="CC7" s="24" t="s">
        <v>101</v>
      </c>
      <c r="CD7" s="24" t="s">
        <v>101</v>
      </c>
      <c r="CE7" s="24" t="s">
        <v>101</v>
      </c>
      <c r="CF7" s="24">
        <v>539.04999999999995</v>
      </c>
      <c r="CG7" s="24" t="s">
        <v>101</v>
      </c>
      <c r="CH7" s="24" t="s">
        <v>101</v>
      </c>
      <c r="CI7" s="24" t="s">
        <v>101</v>
      </c>
      <c r="CJ7" s="24" t="s">
        <v>101</v>
      </c>
      <c r="CK7" s="24">
        <v>267.33999999999997</v>
      </c>
      <c r="CL7" s="24">
        <v>286.33</v>
      </c>
      <c r="CM7" s="24" t="s">
        <v>101</v>
      </c>
      <c r="CN7" s="24" t="s">
        <v>101</v>
      </c>
      <c r="CO7" s="24" t="s">
        <v>101</v>
      </c>
      <c r="CP7" s="24" t="s">
        <v>101</v>
      </c>
      <c r="CQ7" s="24">
        <v>60.52</v>
      </c>
      <c r="CR7" s="24" t="s">
        <v>101</v>
      </c>
      <c r="CS7" s="24" t="s">
        <v>101</v>
      </c>
      <c r="CT7" s="24" t="s">
        <v>101</v>
      </c>
      <c r="CU7" s="24" t="s">
        <v>101</v>
      </c>
      <c r="CV7" s="24">
        <v>52.34</v>
      </c>
      <c r="CW7" s="24">
        <v>49.92</v>
      </c>
      <c r="CX7" s="24" t="s">
        <v>101</v>
      </c>
      <c r="CY7" s="24" t="s">
        <v>101</v>
      </c>
      <c r="CZ7" s="24" t="s">
        <v>101</v>
      </c>
      <c r="DA7" s="24" t="s">
        <v>101</v>
      </c>
      <c r="DB7" s="24">
        <v>84.28</v>
      </c>
      <c r="DC7" s="24" t="s">
        <v>101</v>
      </c>
      <c r="DD7" s="24" t="s">
        <v>101</v>
      </c>
      <c r="DE7" s="24" t="s">
        <v>101</v>
      </c>
      <c r="DF7" s="24" t="s">
        <v>101</v>
      </c>
      <c r="DG7" s="24">
        <v>90.05</v>
      </c>
      <c r="DH7" s="24">
        <v>87.8</v>
      </c>
      <c r="DI7" s="24" t="s">
        <v>101</v>
      </c>
      <c r="DJ7" s="24" t="s">
        <v>101</v>
      </c>
      <c r="DK7" s="24" t="s">
        <v>101</v>
      </c>
      <c r="DL7" s="24" t="s">
        <v>101</v>
      </c>
      <c r="DM7" s="24">
        <v>55.45</v>
      </c>
      <c r="DN7" s="24" t="s">
        <v>101</v>
      </c>
      <c r="DO7" s="24" t="s">
        <v>101</v>
      </c>
      <c r="DP7" s="24" t="s">
        <v>101</v>
      </c>
      <c r="DQ7" s="24" t="s">
        <v>101</v>
      </c>
      <c r="DR7" s="24">
        <v>30.49</v>
      </c>
      <c r="DS7" s="24">
        <v>28.46</v>
      </c>
      <c r="DT7" s="24" t="s">
        <v>101</v>
      </c>
      <c r="DU7" s="24" t="s">
        <v>101</v>
      </c>
      <c r="DV7" s="24" t="s">
        <v>101</v>
      </c>
      <c r="DW7" s="24" t="s">
        <v>101</v>
      </c>
      <c r="DX7" s="24">
        <v>0</v>
      </c>
      <c r="DY7" s="24" t="s">
        <v>101</v>
      </c>
      <c r="DZ7" s="24" t="s">
        <v>101</v>
      </c>
      <c r="EA7" s="24" t="s">
        <v>101</v>
      </c>
      <c r="EB7" s="24" t="s">
        <v>101</v>
      </c>
      <c r="EC7" s="24">
        <v>0.05</v>
      </c>
      <c r="ED7" s="24">
        <v>0.03</v>
      </c>
      <c r="EE7" s="24" t="s">
        <v>101</v>
      </c>
      <c r="EF7" s="24" t="s">
        <v>101</v>
      </c>
      <c r="EG7" s="24" t="s">
        <v>101</v>
      </c>
      <c r="EH7" s="24" t="s">
        <v>101</v>
      </c>
      <c r="EI7" s="24">
        <v>0</v>
      </c>
      <c r="EJ7" s="24" t="s">
        <v>101</v>
      </c>
      <c r="EK7" s="24" t="s">
        <v>101</v>
      </c>
      <c r="EL7" s="24" t="s">
        <v>101</v>
      </c>
      <c r="EM7" s="24" t="s">
        <v>101</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109</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小笠原 章吾</cp:lastModifiedBy>
  <cp:lastPrinted>2026-01-26T00:10:20Z</cp:lastPrinted>
  <dcterms:created xsi:type="dcterms:W3CDTF">2025-12-23T06:22:48Z</dcterms:created>
  <dcterms:modified xsi:type="dcterms:W3CDTF">2026-02-24T06:13:44Z</dcterms:modified>
  <cp:category/>
</cp:coreProperties>
</file>