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O:\文書：02財政係\2025（R07）\20共通\2001庶務\01照会・回答(5年,3年)\01 財政\260115_ 2_2(月)〆【13 安芸高田市】公営企業に係る経営比較分析表（令和６年度決算）の分析等について（依頼）\04.回答\"/>
    </mc:Choice>
  </mc:AlternateContent>
  <xr:revisionPtr revIDLastSave="0" documentId="13_ncr:1_{D4693420-4CC0-4784-AD64-24F70EC32886}" xr6:coauthVersionLast="47" xr6:coauthVersionMax="47" xr10:uidLastSave="{00000000-0000-0000-0000-000000000000}"/>
  <workbookProtection workbookAlgorithmName="SHA-512" workbookHashValue="jXjvXbIrnRUK9qUJJv8bPdnS2xeb13VjO3QwBeYQ1FA5kQcX626a1tJz/QDZpAuZVAwqESYGcz1Ds/YKwBl3WQ==" workbookSaltValue="arwaC7qNy45uwgzfFWWjbw==" workbookSpinCount="100000" lockStructure="1"/>
  <bookViews>
    <workbookView xWindow="-120" yWindow="-120" windowWidth="19440" windowHeight="148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G85" i="4"/>
  <c r="BB10" i="4"/>
  <c r="P10" i="4"/>
  <c r="W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<sst xmlns="http://schemas.openxmlformats.org/spreadsheetml/2006/main" count="231" uniqueCount="116">
  <si>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</si>
  <si>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</si>
  <si>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</si>
  <si>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</si>
  <si>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</si>
  <si>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</si>
  <si>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</si>
  <si>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</si>
  <si>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</si>
  <si>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</si>
  <si>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</si>
  <si>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</si>
  <si>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</si>
  <si>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</si>
  <si>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</si>
  <si>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</si>
  <si>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</si>
  <si>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</si>
  <si>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</si>
  <si>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</si>
  <si>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</si>
  <si>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</si>
  <si>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</si>
  <si>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</si>
  <si>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</si>
  <si>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</si>
  <si>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</si>
  <si>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</si>
  <si>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</si>
  <si>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</si>
  <si>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</si>
  <si>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</si>
  <si>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</si>
  <si>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</si>
  <si>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</si>
  <si>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</si>
  <si>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</si>
  <si>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</si>
  <si>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</si>
  <si>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</si>
  <si>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</si>
  <si>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</si>
  <si>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</si>
  <si>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</si>
  <si>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</si>
  <si>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</si>
  <si>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</si>
  <si>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</si>
  <si>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</si>
  <si>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</si>
  <si>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</si>
  <si>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</si>
  <si>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</si>
  <si>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</si>
  <si>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</si>
  <si>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</si>
  <si>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</si>
  <si>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</si>
  <si>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</si>
  <si>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</si>
  <si>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</si>
  <si>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</si>
  <si>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</si>
  <si>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</si>
  <si>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</si>
  <si>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</si>
  <si>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</si>
  <si>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</si>
  <si>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</si>
  <si>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</si>
  <si>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</si>
  <si>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</si>
  <si>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</si>
  <si>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</si>
  <si>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</si>
  <si>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</si>
  <si>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</si>
  <si>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</si>
  <si>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</si>
  <si>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</si>
  <si>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</si>
  <si>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</si>
  <si>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</si>
  <si>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</si>
  <si>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</si>
  <si>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</si>
  <si>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</si>
  <si>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</si>
  <si>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</si>
  <si>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</si>
  <si>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</si>
  <si>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</si>
  <si>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</si>
  <si>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</si>
  <si>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</si>
  <si>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</si>
  <si>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安芸高田市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</si>
  <si>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</si>
  <si>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</si>
  <si>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</si>
  <si>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</si>
  <si>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</si>
  <si>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</si>
  <si>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</si>
  <si>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</si>
  <si>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</si>
  <si>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</si>
  <si>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</si>
  <si>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</si>
  <si>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</si>
  <si>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</si>
  <si>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</si>
  <si>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</si>
  <si>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令和6年度に経営戦略を見直しており、これに基づき、経営状況を把握し事業の継続を目的として、計画の見える化を行い効率性・健全性を高めていく。
　令和8年度より水洗化率の向上を目的とした加入促進対策事業を行う。また使用料も改定を計画的に実施し収入確保に努めていく。施設については、老朽化する施設や機器類を維持管理面からの視点を含め、計画的かつ効率的な更新を実施していく必要がある。</t>
    <rPh sb="1" eb="3">
      <t>レイワ</t>
    </rPh>
    <rPh sb="12" eb="14">
      <t>ミナオ</t>
    </rPh>
    <rPh sb="22" eb="23">
      <t>モト</t>
    </rPh>
    <rPh sb="72" eb="74">
      <t>レイワ</t>
    </rPh>
    <rPh sb="75" eb="77">
      <t>ネンド</t>
    </rPh>
    <rPh sb="87" eb="89">
      <t>モクテキ</t>
    </rPh>
    <rPh sb="96" eb="98">
      <t>タイサク</t>
    </rPh>
    <rPh sb="98" eb="100">
      <t>ジギョウ</t>
    </rPh>
    <rPh sb="101" eb="102">
      <t>オコナ</t>
    </rPh>
    <rPh sb="106" eb="109">
      <t>シヨウリョウ</t>
    </rPh>
    <rPh sb="113" eb="116">
      <t>ケイカクテキ</t>
    </rPh>
    <rPh sb="117" eb="119">
      <t>ジッシ</t>
    </rPh>
    <phoneticPr fontId="4"/>
  </si>
  <si>
    <t>　平成13年度から供用開始し24年が経過している。老朽化に伴う機器類の故障が発生しており、ストックマネジメント計画により計画的な更新を実施していく。</t>
    <phoneticPr fontId="4"/>
  </si>
  <si>
    <t>　単年度収支を表す「①経常収支比率」は、110.88%（前年度111.59%）と前年度から若干減少している。依然として他会計補助金の収入に依存している状況である。更なる経費削減を行うとともに引続き使用料の見直しが必要である。
　処理区域内で水洗化している人口の割合を示す「⑧水洗化率」は75.28%（前年度72.55%）で若干増加している。「⑤経費回収率」は85.61%（前年度77.15%）で増加している。これは令和5年度2月調定に料金改定したためと思われる。1㎥当たりの処理に要した費用を示す「⑥汚水処理原価」は261.30円（前年度269.47円）で前年度に比べ減少している。
　また、施設の一日の処理能力に対する平均処理水量の割合を示す「⑦施設利用率」は75.54%（前年度75.54%）で横ばいな状況。</t>
    <rPh sb="163" eb="165">
      <t>ゾウカ</t>
    </rPh>
    <rPh sb="207" eb="209">
      <t>レイワ</t>
    </rPh>
    <rPh sb="210" eb="211">
      <t>ネン</t>
    </rPh>
    <rPh sb="211" eb="212">
      <t>ド</t>
    </rPh>
    <rPh sb="213" eb="214">
      <t>ガツ</t>
    </rPh>
    <rPh sb="214" eb="216">
      <t>チョウテイ</t>
    </rPh>
    <rPh sb="217" eb="219">
      <t>リョウキン</t>
    </rPh>
    <rPh sb="219" eb="221">
      <t>カイテイ</t>
    </rPh>
    <rPh sb="226" eb="227">
      <t>オモ</t>
    </rPh>
    <rPh sb="349" eb="350">
      <t>ヨコ</t>
    </rPh>
    <rPh sb="353" eb="355">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</si>
</sst>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849-47F5-A285-B953F44BB9F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0849-47F5-A285-B953F44BB9F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135.94</c:v>
                </c:pt>
                <c:pt idx="1">
                  <c:v>153.01</c:v>
                </c:pt>
                <c:pt idx="2">
                  <c:v>102.82</c:v>
                </c:pt>
                <c:pt idx="3">
                  <c:v>111.59</c:v>
                </c:pt>
                <c:pt idx="4">
                  <c:v>110.88</c:v>
                </c:pt>
              </c:numCache>
            </c:numRef>
          </c:val>
          <c:extLst>
            <c:ext xmlns:c16="http://schemas.microsoft.com/office/drawing/2014/chart" uri="{C3380CC4-5D6E-409C-BE32-E72D297353CC}">
              <c16:uniqueId val="{00000000-2AF4-4404-8C57-89AA7B452B1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2AF4-4404-8C57-89AA7B452B1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42.99</c:v>
                </c:pt>
                <c:pt idx="1">
                  <c:v>44.71</c:v>
                </c:pt>
                <c:pt idx="2">
                  <c:v>46.39</c:v>
                </c:pt>
                <c:pt idx="3">
                  <c:v>47.85</c:v>
                </c:pt>
                <c:pt idx="4">
                  <c:v>49.44</c:v>
                </c:pt>
              </c:numCache>
            </c:numRef>
          </c:val>
          <c:extLst>
            <c:ext xmlns:c16="http://schemas.microsoft.com/office/drawing/2014/chart" uri="{C3380CC4-5D6E-409C-BE32-E72D297353CC}">
              <c16:uniqueId val="{00000000-CBD5-4625-8B32-7A7475763F7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CBD5-4625-8B32-7A7475763F7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18B-467F-9C8E-9FFE5D364E0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18B-467F-9C8E-9FFE5D364E0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88-4992-B525-078F23D2BA6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D188-4992-B525-078F23D2BA6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58.4</c:v>
                </c:pt>
                <c:pt idx="1">
                  <c:v>93.28</c:v>
                </c:pt>
                <c:pt idx="2">
                  <c:v>70.37</c:v>
                </c:pt>
                <c:pt idx="3">
                  <c:v>81.040000000000006</c:v>
                </c:pt>
                <c:pt idx="4">
                  <c:v>79.98</c:v>
                </c:pt>
              </c:numCache>
            </c:numRef>
          </c:val>
          <c:extLst>
            <c:ext xmlns:c16="http://schemas.microsoft.com/office/drawing/2014/chart" uri="{C3380CC4-5D6E-409C-BE32-E72D297353CC}">
              <c16:uniqueId val="{00000000-3955-4EEB-BE2B-A298BB01141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3955-4EEB-BE2B-A298BB01141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15B-43A5-9F0A-0B69C982B9E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115B-43A5-9F0A-0B69C982B9E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71.599999999999994</c:v>
                </c:pt>
                <c:pt idx="1">
                  <c:v>68.13</c:v>
                </c:pt>
                <c:pt idx="2">
                  <c:v>67.010000000000005</c:v>
                </c:pt>
                <c:pt idx="3">
                  <c:v>77.150000000000006</c:v>
                </c:pt>
                <c:pt idx="4">
                  <c:v>85.61</c:v>
                </c:pt>
              </c:numCache>
            </c:numRef>
          </c:val>
          <c:extLst>
            <c:ext xmlns:c16="http://schemas.microsoft.com/office/drawing/2014/chart" uri="{C3380CC4-5D6E-409C-BE32-E72D297353CC}">
              <c16:uniqueId val="{00000000-FA18-4C98-B608-17F2D644C70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FA18-4C98-B608-17F2D644C70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278.11</c:v>
                </c:pt>
                <c:pt idx="1">
                  <c:v>296.14</c:v>
                </c:pt>
                <c:pt idx="2">
                  <c:v>303.07</c:v>
                </c:pt>
                <c:pt idx="3">
                  <c:v>269.47000000000003</c:v>
                </c:pt>
                <c:pt idx="4">
                  <c:v>261.3</c:v>
                </c:pt>
              </c:numCache>
            </c:numRef>
          </c:val>
          <c:extLst>
            <c:ext xmlns:c16="http://schemas.microsoft.com/office/drawing/2014/chart" uri="{C3380CC4-5D6E-409C-BE32-E72D297353CC}">
              <c16:uniqueId val="{00000000-61CC-47F2-9E7B-2062B7B143A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61CC-47F2-9E7B-2062B7B143A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75.38</c:v>
                </c:pt>
                <c:pt idx="1">
                  <c:v>76.69</c:v>
                </c:pt>
                <c:pt idx="2">
                  <c:v>74.23</c:v>
                </c:pt>
                <c:pt idx="3">
                  <c:v>75.540000000000006</c:v>
                </c:pt>
                <c:pt idx="4">
                  <c:v>75.540000000000006</c:v>
                </c:pt>
              </c:numCache>
            </c:numRef>
          </c:val>
          <c:extLst>
            <c:ext xmlns:c16="http://schemas.microsoft.com/office/drawing/2014/chart" uri="{C3380CC4-5D6E-409C-BE32-E72D297353CC}">
              <c16:uniqueId val="{00000000-B637-4F41-B480-910510BEFC9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B637-4F41-B480-910510BEFC9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71.33</c:v>
                </c:pt>
                <c:pt idx="1">
                  <c:v>72.540000000000006</c:v>
                </c:pt>
                <c:pt idx="2">
                  <c:v>72.64</c:v>
                </c:pt>
                <c:pt idx="3">
                  <c:v>72.55</c:v>
                </c:pt>
                <c:pt idx="4">
                  <c:v>75.28</c:v>
                </c:pt>
              </c:numCache>
            </c:numRef>
          </c:val>
          <c:extLst>
            <c:ext xmlns:c16="http://schemas.microsoft.com/office/drawing/2014/chart" uri="{C3380CC4-5D6E-409C-BE32-E72D297353CC}">
              <c16:uniqueId val="{00000000-2419-4B2C-BBBA-85CAE0C2B46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2419-4B2C-BBBA-85CAE0C2B46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30" zoomScaleNormal="13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0" t="s">
        <v>0</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15">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15">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1" t="str">
        <f>データ!H6</f>
        <v>広島県　安芸高田市</v>
      </c>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4"/>
      <c r="D7" s="44"/>
      <c r="E7" s="44"/>
      <c r="F7" s="44"/>
      <c r="G7" s="44"/>
      <c r="H7" s="44"/>
      <c r="I7" s="44" t="s">
        <v>2</v>
      </c>
      <c r="J7" s="44"/>
      <c r="K7" s="44"/>
      <c r="L7" s="44"/>
      <c r="M7" s="44"/>
      <c r="N7" s="44"/>
      <c r="O7" s="44"/>
      <c r="P7" s="44" t="s">
        <v>3</v>
      </c>
      <c r="Q7" s="44"/>
      <c r="R7" s="44"/>
      <c r="S7" s="44"/>
      <c r="T7" s="44"/>
      <c r="U7" s="44"/>
      <c r="V7" s="44"/>
      <c r="W7" s="44" t="s">
        <v>4</v>
      </c>
      <c r="X7" s="44"/>
      <c r="Y7" s="44"/>
      <c r="Z7" s="44"/>
      <c r="AA7" s="44"/>
      <c r="AB7" s="44"/>
      <c r="AC7" s="44"/>
      <c r="AD7" s="44" t="s">
        <v>5</v>
      </c>
      <c r="AE7" s="44"/>
      <c r="AF7" s="44"/>
      <c r="AG7" s="44"/>
      <c r="AH7" s="44"/>
      <c r="AI7" s="44"/>
      <c r="AJ7" s="44"/>
      <c r="AK7" s="3"/>
      <c r="AL7" s="44" t="s">
        <v>6</v>
      </c>
      <c r="AM7" s="44"/>
      <c r="AN7" s="44"/>
      <c r="AO7" s="44"/>
      <c r="AP7" s="44"/>
      <c r="AQ7" s="44"/>
      <c r="AR7" s="44"/>
      <c r="AS7" s="44"/>
      <c r="AT7" s="44" t="s">
        <v>7</v>
      </c>
      <c r="AU7" s="44"/>
      <c r="AV7" s="44"/>
      <c r="AW7" s="44"/>
      <c r="AX7" s="44"/>
      <c r="AY7" s="44"/>
      <c r="AZ7" s="44"/>
      <c r="BA7" s="44"/>
      <c r="BB7" s="44" t="s">
        <v>8</v>
      </c>
      <c r="BC7" s="44"/>
      <c r="BD7" s="44"/>
      <c r="BE7" s="44"/>
      <c r="BF7" s="44"/>
      <c r="BG7" s="44"/>
      <c r="BH7" s="44"/>
      <c r="BI7" s="44"/>
      <c r="BJ7" s="3"/>
      <c r="BK7" s="3"/>
      <c r="BL7" s="62" t="s">
        <v>9</v>
      </c>
      <c r="BM7" s="63"/>
      <c r="BN7" s="63"/>
      <c r="BO7" s="63"/>
      <c r="BP7" s="63"/>
      <c r="BQ7" s="63"/>
      <c r="BR7" s="63"/>
      <c r="BS7" s="63"/>
      <c r="BT7" s="63"/>
      <c r="BU7" s="63"/>
      <c r="BV7" s="63"/>
      <c r="BW7" s="63"/>
      <c r="BX7" s="63"/>
      <c r="BY7" s="64"/>
    </row>
    <row r="8" spans="1:78" ht="18.75" customHeight="1" x14ac:dyDescent="0.15">
      <c r="A8" s="2"/>
      <c r="B8" s="58" t="str">
        <f>データ!I6</f>
        <v>法適用</v>
      </c>
      <c r="C8" s="58"/>
      <c r="D8" s="58"/>
      <c r="E8" s="58"/>
      <c r="F8" s="58"/>
      <c r="G8" s="58"/>
      <c r="H8" s="58"/>
      <c r="I8" s="58" t="str">
        <f>データ!J6</f>
        <v>下水道事業</v>
      </c>
      <c r="J8" s="58"/>
      <c r="K8" s="58"/>
      <c r="L8" s="58"/>
      <c r="M8" s="58"/>
      <c r="N8" s="58"/>
      <c r="O8" s="58"/>
      <c r="P8" s="58" t="str">
        <f>データ!K6</f>
        <v>公共下水道</v>
      </c>
      <c r="Q8" s="58"/>
      <c r="R8" s="58"/>
      <c r="S8" s="58"/>
      <c r="T8" s="58"/>
      <c r="U8" s="58"/>
      <c r="V8" s="58"/>
      <c r="W8" s="58" t="str">
        <f>データ!L6</f>
        <v>Cd2</v>
      </c>
      <c r="X8" s="58"/>
      <c r="Y8" s="58"/>
      <c r="Z8" s="58"/>
      <c r="AA8" s="58"/>
      <c r="AB8" s="58"/>
      <c r="AC8" s="58"/>
      <c r="AD8" s="59" t="str">
        <f>データ!$M$6</f>
        <v>非設置</v>
      </c>
      <c r="AE8" s="59"/>
      <c r="AF8" s="59"/>
      <c r="AG8" s="59"/>
      <c r="AH8" s="59"/>
      <c r="AI8" s="59"/>
      <c r="AJ8" s="59"/>
      <c r="AK8" s="3"/>
      <c r="AL8" s="38">
        <f>データ!S6</f>
        <v>26041</v>
      </c>
      <c r="AM8" s="38"/>
      <c r="AN8" s="38"/>
      <c r="AO8" s="38"/>
      <c r="AP8" s="38"/>
      <c r="AQ8" s="38"/>
      <c r="AR8" s="38"/>
      <c r="AS8" s="38"/>
      <c r="AT8" s="39">
        <f>データ!T6</f>
        <v>537.71</v>
      </c>
      <c r="AU8" s="39"/>
      <c r="AV8" s="39"/>
      <c r="AW8" s="39"/>
      <c r="AX8" s="39"/>
      <c r="AY8" s="39"/>
      <c r="AZ8" s="39"/>
      <c r="BA8" s="39"/>
      <c r="BB8" s="39">
        <f>データ!U6</f>
        <v>48.43</v>
      </c>
      <c r="BC8" s="39"/>
      <c r="BD8" s="39"/>
      <c r="BE8" s="39"/>
      <c r="BF8" s="39"/>
      <c r="BG8" s="39"/>
      <c r="BH8" s="39"/>
      <c r="BI8" s="39"/>
      <c r="BJ8" s="3"/>
      <c r="BK8" s="3"/>
      <c r="BL8" s="54" t="s">
        <v>10</v>
      </c>
      <c r="BM8" s="55"/>
      <c r="BN8" s="56" t="s">
        <v>11</v>
      </c>
      <c r="BO8" s="56"/>
      <c r="BP8" s="56"/>
      <c r="BQ8" s="56"/>
      <c r="BR8" s="56"/>
      <c r="BS8" s="56"/>
      <c r="BT8" s="56"/>
      <c r="BU8" s="56"/>
      <c r="BV8" s="56"/>
      <c r="BW8" s="56"/>
      <c r="BX8" s="56"/>
      <c r="BY8" s="57"/>
    </row>
    <row r="9" spans="1:78" ht="18.75" customHeight="1" x14ac:dyDescent="0.15">
      <c r="A9" s="2"/>
      <c r="B9" s="44" t="s">
        <v>12</v>
      </c>
      <c r="C9" s="44"/>
      <c r="D9" s="44"/>
      <c r="E9" s="44"/>
      <c r="F9" s="44"/>
      <c r="G9" s="44"/>
      <c r="H9" s="44"/>
      <c r="I9" s="44" t="s">
        <v>13</v>
      </c>
      <c r="J9" s="44"/>
      <c r="K9" s="44"/>
      <c r="L9" s="44"/>
      <c r="M9" s="44"/>
      <c r="N9" s="44"/>
      <c r="O9" s="44"/>
      <c r="P9" s="44" t="s">
        <v>14</v>
      </c>
      <c r="Q9" s="44"/>
      <c r="R9" s="44"/>
      <c r="S9" s="44"/>
      <c r="T9" s="44"/>
      <c r="U9" s="44"/>
      <c r="V9" s="44"/>
      <c r="W9" s="44" t="s">
        <v>15</v>
      </c>
      <c r="X9" s="44"/>
      <c r="Y9" s="44"/>
      <c r="Z9" s="44"/>
      <c r="AA9" s="44"/>
      <c r="AB9" s="44"/>
      <c r="AC9" s="44"/>
      <c r="AD9" s="44" t="s">
        <v>16</v>
      </c>
      <c r="AE9" s="44"/>
      <c r="AF9" s="44"/>
      <c r="AG9" s="44"/>
      <c r="AH9" s="44"/>
      <c r="AI9" s="44"/>
      <c r="AJ9" s="44"/>
      <c r="AK9" s="3"/>
      <c r="AL9" s="44" t="s">
        <v>17</v>
      </c>
      <c r="AM9" s="44"/>
      <c r="AN9" s="44"/>
      <c r="AO9" s="44"/>
      <c r="AP9" s="44"/>
      <c r="AQ9" s="44"/>
      <c r="AR9" s="44"/>
      <c r="AS9" s="44"/>
      <c r="AT9" s="44" t="s">
        <v>18</v>
      </c>
      <c r="AU9" s="44"/>
      <c r="AV9" s="44"/>
      <c r="AW9" s="44"/>
      <c r="AX9" s="44"/>
      <c r="AY9" s="44"/>
      <c r="AZ9" s="44"/>
      <c r="BA9" s="44"/>
      <c r="BB9" s="44" t="s">
        <v>19</v>
      </c>
      <c r="BC9" s="44"/>
      <c r="BD9" s="44"/>
      <c r="BE9" s="44"/>
      <c r="BF9" s="44"/>
      <c r="BG9" s="44"/>
      <c r="BH9" s="44"/>
      <c r="BI9" s="44"/>
      <c r="BJ9" s="3"/>
      <c r="BK9" s="3"/>
      <c r="BL9" s="45" t="s">
        <v>20</v>
      </c>
      <c r="BM9" s="46"/>
      <c r="BN9" s="47" t="s">
        <v>21</v>
      </c>
      <c r="BO9" s="47"/>
      <c r="BP9" s="47"/>
      <c r="BQ9" s="47"/>
      <c r="BR9" s="47"/>
      <c r="BS9" s="47"/>
      <c r="BT9" s="47"/>
      <c r="BU9" s="47"/>
      <c r="BV9" s="47"/>
      <c r="BW9" s="47"/>
      <c r="BX9" s="47"/>
      <c r="BY9" s="48"/>
    </row>
    <row r="10" spans="1:78" ht="18.75" customHeight="1" x14ac:dyDescent="0.15">
      <c r="A10" s="2"/>
      <c r="B10" s="39" t="str">
        <f>データ!N6</f>
        <v>-</v>
      </c>
      <c r="C10" s="39"/>
      <c r="D10" s="39"/>
      <c r="E10" s="39"/>
      <c r="F10" s="39"/>
      <c r="G10" s="39"/>
      <c r="H10" s="39"/>
      <c r="I10" s="39">
        <f>データ!O6</f>
        <v>60.39</v>
      </c>
      <c r="J10" s="39"/>
      <c r="K10" s="39"/>
      <c r="L10" s="39"/>
      <c r="M10" s="39"/>
      <c r="N10" s="39"/>
      <c r="O10" s="39"/>
      <c r="P10" s="39">
        <f>データ!P6</f>
        <v>15.48</v>
      </c>
      <c r="Q10" s="39"/>
      <c r="R10" s="39"/>
      <c r="S10" s="39"/>
      <c r="T10" s="39"/>
      <c r="U10" s="39"/>
      <c r="V10" s="39"/>
      <c r="W10" s="39">
        <f>データ!Q6</f>
        <v>92.41</v>
      </c>
      <c r="X10" s="39"/>
      <c r="Y10" s="39"/>
      <c r="Z10" s="39"/>
      <c r="AA10" s="39"/>
      <c r="AB10" s="39"/>
      <c r="AC10" s="39"/>
      <c r="AD10" s="38">
        <f>データ!R6</f>
        <v>4323</v>
      </c>
      <c r="AE10" s="38"/>
      <c r="AF10" s="38"/>
      <c r="AG10" s="38"/>
      <c r="AH10" s="38"/>
      <c r="AI10" s="38"/>
      <c r="AJ10" s="38"/>
      <c r="AK10" s="2"/>
      <c r="AL10" s="38">
        <f>データ!V6</f>
        <v>3984</v>
      </c>
      <c r="AM10" s="38"/>
      <c r="AN10" s="38"/>
      <c r="AO10" s="38"/>
      <c r="AP10" s="38"/>
      <c r="AQ10" s="38"/>
      <c r="AR10" s="38"/>
      <c r="AS10" s="38"/>
      <c r="AT10" s="39">
        <f>データ!W6</f>
        <v>1.78</v>
      </c>
      <c r="AU10" s="39"/>
      <c r="AV10" s="39"/>
      <c r="AW10" s="39"/>
      <c r="AX10" s="39"/>
      <c r="AY10" s="39"/>
      <c r="AZ10" s="39"/>
      <c r="BA10" s="39"/>
      <c r="BB10" s="39">
        <f>データ!X6</f>
        <v>2238.1999999999998</v>
      </c>
      <c r="BC10" s="39"/>
      <c r="BD10" s="39"/>
      <c r="BE10" s="39"/>
      <c r="BF10" s="39"/>
      <c r="BG10" s="39"/>
      <c r="BH10" s="39"/>
      <c r="BI10" s="39"/>
      <c r="BJ10" s="2"/>
      <c r="BK10" s="2"/>
      <c r="BL10" s="40" t="s">
        <v>22</v>
      </c>
      <c r="BM10" s="41"/>
      <c r="BN10" s="42" t="s">
        <v>23</v>
      </c>
      <c r="BO10" s="42"/>
      <c r="BP10" s="42"/>
      <c r="BQ10" s="42"/>
      <c r="BR10" s="42"/>
      <c r="BS10" s="42"/>
      <c r="BT10" s="42"/>
      <c r="BU10" s="42"/>
      <c r="BV10" s="42"/>
      <c r="BW10" s="42"/>
      <c r="BX10" s="42"/>
      <c r="BY10" s="4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24</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25</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1" t="s">
        <v>26</v>
      </c>
      <c r="BM14" s="32"/>
      <c r="BN14" s="32"/>
      <c r="BO14" s="32"/>
      <c r="BP14" s="32"/>
      <c r="BQ14" s="32"/>
      <c r="BR14" s="32"/>
      <c r="BS14" s="32"/>
      <c r="BT14" s="32"/>
      <c r="BU14" s="32"/>
      <c r="BV14" s="32"/>
      <c r="BW14" s="32"/>
      <c r="BX14" s="32"/>
      <c r="BY14" s="32"/>
      <c r="BZ14" s="33"/>
    </row>
    <row r="15" spans="1:78" ht="13.5" customHeight="1" x14ac:dyDescent="0.15">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115</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9" t="s">
        <v>27</v>
      </c>
      <c r="BM45" s="80"/>
      <c r="BN45" s="80"/>
      <c r="BO45" s="80"/>
      <c r="BP45" s="80"/>
      <c r="BQ45" s="80"/>
      <c r="BR45" s="80"/>
      <c r="BS45" s="80"/>
      <c r="BT45" s="80"/>
      <c r="BU45" s="80"/>
      <c r="BV45" s="80"/>
      <c r="BW45" s="80"/>
      <c r="BX45" s="80"/>
      <c r="BY45" s="80"/>
      <c r="BZ45" s="8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2"/>
      <c r="BM46" s="83"/>
      <c r="BN46" s="83"/>
      <c r="BO46" s="83"/>
      <c r="BP46" s="83"/>
      <c r="BQ46" s="83"/>
      <c r="BR46" s="83"/>
      <c r="BS46" s="83"/>
      <c r="BT46" s="83"/>
      <c r="BU46" s="83"/>
      <c r="BV46" s="83"/>
      <c r="BW46" s="83"/>
      <c r="BX46" s="83"/>
      <c r="BY46" s="83"/>
      <c r="BZ46" s="8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3"/>
      <c r="BM60" s="74"/>
      <c r="BN60" s="74"/>
      <c r="BO60" s="74"/>
      <c r="BP60" s="74"/>
      <c r="BQ60" s="74"/>
      <c r="BR60" s="74"/>
      <c r="BS60" s="74"/>
      <c r="BT60" s="74"/>
      <c r="BU60" s="74"/>
      <c r="BV60" s="74"/>
      <c r="BW60" s="74"/>
      <c r="BX60" s="74"/>
      <c r="BY60" s="74"/>
      <c r="BZ60" s="75"/>
    </row>
    <row r="61" spans="1:78" ht="13.5" customHeight="1" x14ac:dyDescent="0.15">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9" t="s">
        <v>29</v>
      </c>
      <c r="BM64" s="80"/>
      <c r="BN64" s="80"/>
      <c r="BO64" s="80"/>
      <c r="BP64" s="80"/>
      <c r="BQ64" s="80"/>
      <c r="BR64" s="80"/>
      <c r="BS64" s="80"/>
      <c r="BT64" s="80"/>
      <c r="BU64" s="80"/>
      <c r="BV64" s="80"/>
      <c r="BW64" s="80"/>
      <c r="BX64" s="80"/>
      <c r="BY64" s="80"/>
      <c r="BZ64" s="8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2"/>
      <c r="BM65" s="83"/>
      <c r="BN65" s="83"/>
      <c r="BO65" s="83"/>
      <c r="BP65" s="83"/>
      <c r="BQ65" s="83"/>
      <c r="BR65" s="83"/>
      <c r="BS65" s="83"/>
      <c r="BT65" s="83"/>
      <c r="BU65" s="83"/>
      <c r="BV65" s="83"/>
      <c r="BW65" s="83"/>
      <c r="BX65" s="83"/>
      <c r="BY65" s="83"/>
      <c r="BZ65" s="8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113</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qesyKZixqE/FNniaUO4V/Yoh5jGd+OS0LVXBrr3MDHPIea2qsQhBKFXFrQaWHH6yQTRsXlDfuyIJTNGAuZvsTg==" saltValue="E8gRKjiEhIO5eCO5StCu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15">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342149</v>
      </c>
      <c r="D6" s="19">
        <f t="shared" si="3"/>
        <v>46</v>
      </c>
      <c r="E6" s="19">
        <f t="shared" si="3"/>
        <v>17</v>
      </c>
      <c r="F6" s="19">
        <f t="shared" si="3"/>
        <v>1</v>
      </c>
      <c r="G6" s="19">
        <f t="shared" si="3"/>
        <v>0</v>
      </c>
      <c r="H6" s="19" t="str">
        <f t="shared" si="3"/>
        <v>広島県　安芸高田市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60.39</v>
      </c>
      <c r="P6" s="20">
        <f t="shared" si="3"/>
        <v>15.48</v>
      </c>
      <c r="Q6" s="20">
        <f t="shared" si="3"/>
        <v>92.41</v>
      </c>
      <c r="R6" s="20">
        <f t="shared" si="3"/>
        <v>4323</v>
      </c>
      <c r="S6" s="20">
        <f t="shared" si="3"/>
        <v>26041</v>
      </c>
      <c r="T6" s="20">
        <f t="shared" si="3"/>
        <v>537.71</v>
      </c>
      <c r="U6" s="20">
        <f t="shared" si="3"/>
        <v>48.43</v>
      </c>
      <c r="V6" s="20">
        <f t="shared" si="3"/>
        <v>3984</v>
      </c>
      <c r="W6" s="20">
        <f t="shared" si="3"/>
        <v>1.78</v>
      </c>
      <c r="X6" s="20">
        <f t="shared" si="3"/>
        <v>2238.1999999999998</v>
      </c>
      <c r="Y6" s="21">
        <f>IF(Y7="",NA(),Y7)</f>
        <v>135.94</v>
      </c>
      <c r="Z6" s="21">
        <f t="shared" ref="Z6:AH6" si="4">IF(Z7="",NA(),Z7)</f>
        <v>153.01</v>
      </c>
      <c r="AA6" s="21">
        <f t="shared" si="4"/>
        <v>102.82</v>
      </c>
      <c r="AB6" s="21">
        <f t="shared" si="4"/>
        <v>111.59</v>
      </c>
      <c r="AC6" s="21">
        <f t="shared" si="4"/>
        <v>110.88</v>
      </c>
      <c r="AD6" s="21">
        <f t="shared" si="4"/>
        <v>107.81</v>
      </c>
      <c r="AE6" s="21">
        <f t="shared" si="4"/>
        <v>107.54</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31.07</v>
      </c>
      <c r="AR6" s="21">
        <f t="shared" si="5"/>
        <v>37.43</v>
      </c>
      <c r="AS6" s="21">
        <f t="shared" si="5"/>
        <v>30.17</v>
      </c>
      <c r="AT6" s="20" t="str">
        <f>IF(AT7="","",IF(AT7="-","【-】","【"&amp;SUBSTITUTE(TEXT(AT7,"#,##0.00"),"-","△")&amp;"】"))</f>
        <v>【3.12】</v>
      </c>
      <c r="AU6" s="21">
        <f>IF(AU7="",NA(),AU7)</f>
        <v>58.4</v>
      </c>
      <c r="AV6" s="21">
        <f t="shared" ref="AV6:BD6" si="6">IF(AV7="",NA(),AV7)</f>
        <v>93.28</v>
      </c>
      <c r="AW6" s="21">
        <f t="shared" si="6"/>
        <v>70.37</v>
      </c>
      <c r="AX6" s="21">
        <f t="shared" si="6"/>
        <v>81.040000000000006</v>
      </c>
      <c r="AY6" s="21">
        <f t="shared" si="6"/>
        <v>79.98</v>
      </c>
      <c r="AZ6" s="21">
        <f t="shared" si="6"/>
        <v>48.56</v>
      </c>
      <c r="BA6" s="21">
        <f t="shared" si="6"/>
        <v>47.58</v>
      </c>
      <c r="BB6" s="21">
        <f t="shared" si="6"/>
        <v>51.09</v>
      </c>
      <c r="BC6" s="21">
        <f t="shared" si="6"/>
        <v>57.42</v>
      </c>
      <c r="BD6" s="21">
        <f t="shared" si="6"/>
        <v>56.13</v>
      </c>
      <c r="BE6" s="20" t="str">
        <f>IF(BE7="","",IF(BE7="-","【-】","【"&amp;SUBSTITUTE(TEXT(BE7,"#,##0.00"),"-","△")&amp;"】"))</f>
        <v>【82.75】</v>
      </c>
      <c r="BF6" s="20">
        <f>IF(BF7="",NA(),BF7)</f>
        <v>0</v>
      </c>
      <c r="BG6" s="20">
        <f t="shared" ref="BG6:BO6" si="7">IF(BG7="",NA(),BG7)</f>
        <v>0</v>
      </c>
      <c r="BH6" s="20">
        <f t="shared" si="7"/>
        <v>0</v>
      </c>
      <c r="BI6" s="20">
        <f t="shared" si="7"/>
        <v>0</v>
      </c>
      <c r="BJ6" s="20">
        <f t="shared" si="7"/>
        <v>0</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71.599999999999994</v>
      </c>
      <c r="BR6" s="21">
        <f t="shared" ref="BR6:BZ6" si="8">IF(BR7="",NA(),BR7)</f>
        <v>68.13</v>
      </c>
      <c r="BS6" s="21">
        <f t="shared" si="8"/>
        <v>67.010000000000005</v>
      </c>
      <c r="BT6" s="21">
        <f t="shared" si="8"/>
        <v>77.150000000000006</v>
      </c>
      <c r="BU6" s="21">
        <f t="shared" si="8"/>
        <v>85.61</v>
      </c>
      <c r="BV6" s="21">
        <f t="shared" si="8"/>
        <v>79.77</v>
      </c>
      <c r="BW6" s="21">
        <f t="shared" si="8"/>
        <v>79.63</v>
      </c>
      <c r="BX6" s="21">
        <f t="shared" si="8"/>
        <v>76.78</v>
      </c>
      <c r="BY6" s="21">
        <f t="shared" si="8"/>
        <v>75.41</v>
      </c>
      <c r="BZ6" s="21">
        <f t="shared" si="8"/>
        <v>72.84</v>
      </c>
      <c r="CA6" s="20" t="str">
        <f>IF(CA7="","",IF(CA7="-","【-】","【"&amp;SUBSTITUTE(TEXT(CA7,"#,##0.00"),"-","△")&amp;"】"))</f>
        <v>【97.94】</v>
      </c>
      <c r="CB6" s="21">
        <f>IF(CB7="",NA(),CB7)</f>
        <v>278.11</v>
      </c>
      <c r="CC6" s="21">
        <f t="shared" ref="CC6:CK6" si="9">IF(CC7="",NA(),CC7)</f>
        <v>296.14</v>
      </c>
      <c r="CD6" s="21">
        <f t="shared" si="9"/>
        <v>303.07</v>
      </c>
      <c r="CE6" s="21">
        <f t="shared" si="9"/>
        <v>269.47000000000003</v>
      </c>
      <c r="CF6" s="21">
        <f t="shared" si="9"/>
        <v>261.3</v>
      </c>
      <c r="CG6" s="21">
        <f t="shared" si="9"/>
        <v>214.56</v>
      </c>
      <c r="CH6" s="21">
        <f t="shared" si="9"/>
        <v>213.66</v>
      </c>
      <c r="CI6" s="21">
        <f t="shared" si="9"/>
        <v>224.31</v>
      </c>
      <c r="CJ6" s="21">
        <f t="shared" si="9"/>
        <v>223.48</v>
      </c>
      <c r="CK6" s="21">
        <f t="shared" si="9"/>
        <v>232.33</v>
      </c>
      <c r="CL6" s="20" t="str">
        <f>IF(CL7="","",IF(CL7="-","【-】","【"&amp;SUBSTITUTE(TEXT(CL7,"#,##0.00"),"-","△")&amp;"】"))</f>
        <v>【140.98】</v>
      </c>
      <c r="CM6" s="21">
        <f>IF(CM7="",NA(),CM7)</f>
        <v>75.38</v>
      </c>
      <c r="CN6" s="21">
        <f t="shared" ref="CN6:CV6" si="10">IF(CN7="",NA(),CN7)</f>
        <v>76.69</v>
      </c>
      <c r="CO6" s="21">
        <f t="shared" si="10"/>
        <v>74.23</v>
      </c>
      <c r="CP6" s="21">
        <f t="shared" si="10"/>
        <v>75.540000000000006</v>
      </c>
      <c r="CQ6" s="21">
        <f t="shared" si="10"/>
        <v>75.540000000000006</v>
      </c>
      <c r="CR6" s="21">
        <f t="shared" si="10"/>
        <v>49.47</v>
      </c>
      <c r="CS6" s="21">
        <f t="shared" si="10"/>
        <v>48.19</v>
      </c>
      <c r="CT6" s="21">
        <f t="shared" si="10"/>
        <v>47.32</v>
      </c>
      <c r="CU6" s="21">
        <f t="shared" si="10"/>
        <v>48.03</v>
      </c>
      <c r="CV6" s="21">
        <f t="shared" si="10"/>
        <v>48.92</v>
      </c>
      <c r="CW6" s="20" t="str">
        <f>IF(CW7="","",IF(CW7="-","【-】","【"&amp;SUBSTITUTE(TEXT(CW7,"#,##0.00"),"-","△")&amp;"】"))</f>
        <v>【60.13】</v>
      </c>
      <c r="CX6" s="21">
        <f>IF(CX7="",NA(),CX7)</f>
        <v>71.33</v>
      </c>
      <c r="CY6" s="21">
        <f t="shared" ref="CY6:DG6" si="11">IF(CY7="",NA(),CY7)</f>
        <v>72.540000000000006</v>
      </c>
      <c r="CZ6" s="21">
        <f t="shared" si="11"/>
        <v>72.64</v>
      </c>
      <c r="DA6" s="21">
        <f t="shared" si="11"/>
        <v>72.55</v>
      </c>
      <c r="DB6" s="21">
        <f t="shared" si="11"/>
        <v>75.28</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42.99</v>
      </c>
      <c r="DJ6" s="21">
        <f t="shared" ref="DJ6:DR6" si="12">IF(DJ7="",NA(),DJ7)</f>
        <v>44.71</v>
      </c>
      <c r="DK6" s="21">
        <f t="shared" si="12"/>
        <v>46.39</v>
      </c>
      <c r="DL6" s="21">
        <f t="shared" si="12"/>
        <v>47.85</v>
      </c>
      <c r="DM6" s="21">
        <f t="shared" si="12"/>
        <v>49.44</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15">
      <c r="A7" s="14"/>
      <c r="B7" s="23">
        <v>2024</v>
      </c>
      <c r="C7" s="23">
        <v>342149</v>
      </c>
      <c r="D7" s="23">
        <v>46</v>
      </c>
      <c r="E7" s="23">
        <v>17</v>
      </c>
      <c r="F7" s="23">
        <v>1</v>
      </c>
      <c r="G7" s="23">
        <v>0</v>
      </c>
      <c r="H7" s="23" t="s">
        <v>96</v>
      </c>
      <c r="I7" s="23" t="s">
        <v>97</v>
      </c>
      <c r="J7" s="23" t="s">
        <v>98</v>
      </c>
      <c r="K7" s="23" t="s">
        <v>99</v>
      </c>
      <c r="L7" s="23" t="s">
        <v>100</v>
      </c>
      <c r="M7" s="23" t="s">
        <v>101</v>
      </c>
      <c r="N7" s="24" t="s">
        <v>102</v>
      </c>
      <c r="O7" s="24">
        <v>60.39</v>
      </c>
      <c r="P7" s="24">
        <v>15.48</v>
      </c>
      <c r="Q7" s="24">
        <v>92.41</v>
      </c>
      <c r="R7" s="24">
        <v>4323</v>
      </c>
      <c r="S7" s="24">
        <v>26041</v>
      </c>
      <c r="T7" s="24">
        <v>537.71</v>
      </c>
      <c r="U7" s="24">
        <v>48.43</v>
      </c>
      <c r="V7" s="24">
        <v>3984</v>
      </c>
      <c r="W7" s="24">
        <v>1.78</v>
      </c>
      <c r="X7" s="24">
        <v>2238.1999999999998</v>
      </c>
      <c r="Y7" s="24">
        <v>135.94</v>
      </c>
      <c r="Z7" s="24">
        <v>153.01</v>
      </c>
      <c r="AA7" s="24">
        <v>102.82</v>
      </c>
      <c r="AB7" s="24">
        <v>111.59</v>
      </c>
      <c r="AC7" s="24">
        <v>110.88</v>
      </c>
      <c r="AD7" s="24">
        <v>107.81</v>
      </c>
      <c r="AE7" s="24">
        <v>107.54</v>
      </c>
      <c r="AF7" s="24">
        <v>107.19</v>
      </c>
      <c r="AG7" s="24">
        <v>107.04</v>
      </c>
      <c r="AH7" s="24">
        <v>107.83</v>
      </c>
      <c r="AI7" s="24">
        <v>105.36</v>
      </c>
      <c r="AJ7" s="24">
        <v>0</v>
      </c>
      <c r="AK7" s="24">
        <v>0</v>
      </c>
      <c r="AL7" s="24">
        <v>0</v>
      </c>
      <c r="AM7" s="24">
        <v>0</v>
      </c>
      <c r="AN7" s="24">
        <v>0</v>
      </c>
      <c r="AO7" s="24">
        <v>18.2</v>
      </c>
      <c r="AP7" s="24">
        <v>19.059999999999999</v>
      </c>
      <c r="AQ7" s="24">
        <v>31.07</v>
      </c>
      <c r="AR7" s="24">
        <v>37.43</v>
      </c>
      <c r="AS7" s="24">
        <v>30.17</v>
      </c>
      <c r="AT7" s="24">
        <v>3.12</v>
      </c>
      <c r="AU7" s="24">
        <v>58.4</v>
      </c>
      <c r="AV7" s="24">
        <v>93.28</v>
      </c>
      <c r="AW7" s="24">
        <v>70.37</v>
      </c>
      <c r="AX7" s="24">
        <v>81.040000000000006</v>
      </c>
      <c r="AY7" s="24">
        <v>79.98</v>
      </c>
      <c r="AZ7" s="24">
        <v>48.56</v>
      </c>
      <c r="BA7" s="24">
        <v>47.58</v>
      </c>
      <c r="BB7" s="24">
        <v>51.09</v>
      </c>
      <c r="BC7" s="24">
        <v>57.42</v>
      </c>
      <c r="BD7" s="24">
        <v>56.13</v>
      </c>
      <c r="BE7" s="24">
        <v>82.75</v>
      </c>
      <c r="BF7" s="24">
        <v>0</v>
      </c>
      <c r="BG7" s="24">
        <v>0</v>
      </c>
      <c r="BH7" s="24">
        <v>0</v>
      </c>
      <c r="BI7" s="24">
        <v>0</v>
      </c>
      <c r="BJ7" s="24">
        <v>0</v>
      </c>
      <c r="BK7" s="24">
        <v>1245.0999999999999</v>
      </c>
      <c r="BL7" s="24">
        <v>1108.8</v>
      </c>
      <c r="BM7" s="24">
        <v>1194.56</v>
      </c>
      <c r="BN7" s="24">
        <v>1174.6099999999999</v>
      </c>
      <c r="BO7" s="24">
        <v>1343.89</v>
      </c>
      <c r="BP7" s="24">
        <v>602.55999999999995</v>
      </c>
      <c r="BQ7" s="24">
        <v>71.599999999999994</v>
      </c>
      <c r="BR7" s="24">
        <v>68.13</v>
      </c>
      <c r="BS7" s="24">
        <v>67.010000000000005</v>
      </c>
      <c r="BT7" s="24">
        <v>77.150000000000006</v>
      </c>
      <c r="BU7" s="24">
        <v>85.61</v>
      </c>
      <c r="BV7" s="24">
        <v>79.77</v>
      </c>
      <c r="BW7" s="24">
        <v>79.63</v>
      </c>
      <c r="BX7" s="24">
        <v>76.78</v>
      </c>
      <c r="BY7" s="24">
        <v>75.41</v>
      </c>
      <c r="BZ7" s="24">
        <v>72.84</v>
      </c>
      <c r="CA7" s="24">
        <v>97.94</v>
      </c>
      <c r="CB7" s="24">
        <v>278.11</v>
      </c>
      <c r="CC7" s="24">
        <v>296.14</v>
      </c>
      <c r="CD7" s="24">
        <v>303.07</v>
      </c>
      <c r="CE7" s="24">
        <v>269.47000000000003</v>
      </c>
      <c r="CF7" s="24">
        <v>261.3</v>
      </c>
      <c r="CG7" s="24">
        <v>214.56</v>
      </c>
      <c r="CH7" s="24">
        <v>213.66</v>
      </c>
      <c r="CI7" s="24">
        <v>224.31</v>
      </c>
      <c r="CJ7" s="24">
        <v>223.48</v>
      </c>
      <c r="CK7" s="24">
        <v>232.33</v>
      </c>
      <c r="CL7" s="24">
        <v>140.97999999999999</v>
      </c>
      <c r="CM7" s="24">
        <v>75.38</v>
      </c>
      <c r="CN7" s="24">
        <v>76.69</v>
      </c>
      <c r="CO7" s="24">
        <v>74.23</v>
      </c>
      <c r="CP7" s="24">
        <v>75.540000000000006</v>
      </c>
      <c r="CQ7" s="24">
        <v>75.540000000000006</v>
      </c>
      <c r="CR7" s="24">
        <v>49.47</v>
      </c>
      <c r="CS7" s="24">
        <v>48.19</v>
      </c>
      <c r="CT7" s="24">
        <v>47.32</v>
      </c>
      <c r="CU7" s="24">
        <v>48.03</v>
      </c>
      <c r="CV7" s="24">
        <v>48.92</v>
      </c>
      <c r="CW7" s="24">
        <v>60.13</v>
      </c>
      <c r="CX7" s="24">
        <v>71.33</v>
      </c>
      <c r="CY7" s="24">
        <v>72.540000000000006</v>
      </c>
      <c r="CZ7" s="24">
        <v>72.64</v>
      </c>
      <c r="DA7" s="24">
        <v>72.55</v>
      </c>
      <c r="DB7" s="24">
        <v>75.28</v>
      </c>
      <c r="DC7" s="24">
        <v>82.06</v>
      </c>
      <c r="DD7" s="24">
        <v>82.26</v>
      </c>
      <c r="DE7" s="24">
        <v>81.33</v>
      </c>
      <c r="DF7" s="24">
        <v>80.95</v>
      </c>
      <c r="DG7" s="24">
        <v>80.760000000000005</v>
      </c>
      <c r="DH7" s="24">
        <v>96</v>
      </c>
      <c r="DI7" s="24">
        <v>42.99</v>
      </c>
      <c r="DJ7" s="24">
        <v>44.71</v>
      </c>
      <c r="DK7" s="24">
        <v>46.39</v>
      </c>
      <c r="DL7" s="24">
        <v>47.85</v>
      </c>
      <c r="DM7" s="24">
        <v>49.44</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0.32</v>
      </c>
      <c r="EK7" s="24">
        <v>0.1</v>
      </c>
      <c r="EL7" s="24">
        <v>0.09</v>
      </c>
      <c r="EM7" s="24">
        <v>0.1</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小笠原 章吾</cp:lastModifiedBy>
  <dcterms:created xsi:type="dcterms:W3CDTF">2025-12-23T06:04:38Z</dcterms:created>
  <dcterms:modified xsi:type="dcterms:W3CDTF">2026-01-26T02:45:35Z</dcterms:modified>
  <cp:category/>
</cp:coreProperties>
</file>