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olyiiwUstpb4gYZ+Q5/kwOUVXwO1KH9Y1D/qMyC1V55QDMGsNWJgPATC0SvS51zjUenMlASDjwFdfwLyPiPOeQ==" workbookSaltValue="Rr53jhKrEZJn0dS9ofDaKw==" workbookSpinCount="100000" lockStructure="1"/>
  <bookViews>
    <workbookView xWindow="15510" yWindow="0" windowWidth="13305" windowHeight="12180"/>
  </bookViews>
  <sheets>
    <sheet name="法非適用_下水道事業" sheetId="4" r:id="rId1"/>
    <sheet name="データ" sheetId="5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J86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I86" i="4"/>
  <c r="H86" i="4"/>
  <c r="E86" i="4"/>
  <c r="BB10" i="4"/>
  <c r="AT10" i="4"/>
  <c r="P10" i="4"/>
  <c r="AT8" i="4"/>
  <c r="W8" i="4"/>
  <c r="P8" i="4"/>
  <c r="B6" i="4"/>
</calcChain>
</file>

<file path=xl/sharedStrings.xml><?xml version="1.0" encoding="utf-8"?>
<sst xmlns="http://schemas.openxmlformats.org/spreadsheetml/2006/main" count="247" uniqueCount="120">
  <si>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</si>
  <si>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</si>
  <si>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</si>
  <si>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</si>
  <si>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</si>
  <si>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</si>
  <si>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</si>
  <si>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</si>
  <si>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</si>
  <si>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</si>
  <si>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</si>
  <si>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</si>
  <si>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</si>
  <si>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</si>
  <si>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</si>
  <si>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</si>
  <si>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</si>
  <si>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</si>
  <si>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</si>
  <si>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</si>
  <si>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</si>
  <si>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</si>
  <si>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</si>
  <si>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</si>
  <si>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</si>
  <si>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</si>
  <si>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</si>
  <si>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</si>
  <si>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</si>
  <si>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</si>
  <si>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</si>
  <si>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</si>
  <si>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</si>
  <si>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</si>
  <si>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</si>
  <si>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</si>
  <si>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</si>
  <si>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</si>
  <si>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</si>
  <si>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</si>
  <si>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</si>
  <si>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</si>
  <si>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</si>
  <si>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</si>
  <si>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</si>
  <si>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</si>
  <si>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</si>
  <si>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</si>
  <si>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</si>
  <si>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</si>
  <si>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</si>
  <si>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</si>
  <si>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</si>
  <si>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</si>
  <si>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</si>
  <si>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</si>
  <si>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</si>
  <si>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</si>
  <si>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</si>
  <si>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</si>
  <si>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</si>
  <si>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</si>
  <si>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</si>
  <si>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</si>
  <si>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</si>
  <si>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</si>
  <si>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</si>
  <si>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</si>
  <si>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</si>
  <si>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</si>
  <si>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</si>
  <si>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</si>
  <si>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</si>
  <si>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</si>
  <si>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</si>
  <si>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</si>
  <si>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</si>
  <si>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</si>
  <si>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</si>
  <si>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</si>
  <si>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</si>
  <si>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</si>
  <si>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</si>
  <si>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</si>
  <si>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</si>
  <si>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</si>
  <si>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</si>
  <si>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</si>
  <si>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</si>
  <si>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</si>
  <si>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</si>
  <si>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</si>
  <si>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</si>
  <si>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</si>
  <si>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</si>
  <si>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</si>
  <si>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</si>
  <si>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</si>
  <si>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広島県　東広島市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</si>
  <si>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</si>
  <si>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</si>
  <si>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</si>
  <si>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</si>
  <si>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</si>
  <si>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</si>
  <si>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</si>
  <si>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</si>
  <si>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</si>
  <si>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</si>
  <si>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</si>
  <si>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</si>
  <si>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</si>
  <si>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</si>
  <si>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</si>
  <si>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</si>
  <si>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</si>
  <si>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</si>
  <si>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
　本市の特定地域生活排水処理事業は、平成13年の整備から20年以上が経過するが、今後10年程度は大規模な浄化槽の更新を行う見込みはないと考えられる。なお、ブロアなどの部品・消耗機器の交換（修理）は定期的に行う必要がある。</t>
    <rPh sb="32" eb="34">
      <t>イジョウ</t>
    </rPh>
    <rPh sb="49" eb="52">
      <t>ダイキボ</t>
    </rPh>
    <phoneticPr fontId="4"/>
  </si>
  <si>
    <r>
      <t xml:space="preserve">
・経費回収率は類似団体の平均値を上回っている。使用料収入確保のため、今後も未収金の回収に努める。
・汚水処理原価は全国平均を上回っているが、今後も維持管理費の削減に取り組んでいく。
</t>
    </r>
    <r>
      <rPr>
        <sz val="11"/>
        <rFont val="ＭＳ ゴシック"/>
        <family val="3"/>
        <charset val="128"/>
      </rPr>
      <t>・施設利用率は、今後の高齢化や、人口減少により低下が懸念される。</t>
    </r>
    <r>
      <rPr>
        <sz val="11"/>
        <color theme="1"/>
        <rFont val="ＭＳ ゴシック"/>
        <family val="3"/>
        <charset val="128"/>
      </rPr>
      <t xml:space="preserve">
・水洗化率は100％であり、本事業の目標は達成している。
</t>
    </r>
    <rPh sb="72" eb="74">
      <t>コンゴ</t>
    </rPh>
    <rPh sb="105" eb="108">
      <t>コウレイカ</t>
    </rPh>
    <rPh sb="117" eb="119">
      <t>テイカ</t>
    </rPh>
    <phoneticPr fontId="4"/>
  </si>
  <si>
    <t xml:space="preserve">
　今後の人口減少による施設利用率の低下や、維持管理費の増が懸念される。必要に応じて使用料の改定を行う。
　令和２年度に策定した経営戦略をもとに、今後は経費回収率を100％にすることを目標とし、計画的かつ合理的な経営に努める。
</t>
    <rPh sb="60" eb="62">
      <t>サクテイ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</si>
</sst>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F4-4A6B-9F4E-E0BF4B608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315200"/>
        <c:axId val="1953171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F4-4A6B-9F4E-E0BF4B608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15200"/>
        <c:axId val="195317120"/>
      </c:lineChart>
      <c:dateAx>
        <c:axId val="19531520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5317120"/>
        <c:crosses val="autoZero"/>
        <c:auto val="1"/>
        <c:lblOffset val="100"/>
        <c:baseTimeUnit val="years"/>
      </c:dateAx>
      <c:valAx>
        <c:axId val="1953171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531520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A83-492C-B8F2-A32234C6C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757952"/>
        <c:axId val="195772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83-492C-B8F2-A32234C6C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757952"/>
        <c:axId val="195772416"/>
      </c:lineChart>
      <c:dateAx>
        <c:axId val="19575795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5772416"/>
        <c:crosses val="autoZero"/>
        <c:auto val="1"/>
        <c:lblOffset val="100"/>
        <c:baseTimeUnit val="years"/>
      </c:dateAx>
      <c:valAx>
        <c:axId val="195772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575795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F4-46DE-8EB2-7A7B72976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803392"/>
        <c:axId val="19588748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F4-46DE-8EB2-7A7B72976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803392"/>
        <c:axId val="195887488"/>
      </c:lineChart>
      <c:dateAx>
        <c:axId val="1958033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5887488"/>
        <c:crosses val="autoZero"/>
        <c:auto val="1"/>
        <c:lblOffset val="100"/>
        <c:baseTimeUnit val="years"/>
      </c:dateAx>
      <c:valAx>
        <c:axId val="19588748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58033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79B-401F-A7B6-C0DA70A4B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10272"/>
        <c:axId val="1959165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9B-401F-A7B6-C0DA70A4B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910272"/>
        <c:axId val="195916544"/>
      </c:lineChart>
      <c:dateAx>
        <c:axId val="1959102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5916544"/>
        <c:crosses val="autoZero"/>
        <c:auto val="1"/>
        <c:lblOffset val="100"/>
        <c:baseTimeUnit val="years"/>
      </c:dateAx>
      <c:valAx>
        <c:axId val="1959165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59102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69-4F7D-86F2-C7B9FCE6C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228608"/>
        <c:axId val="1962305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69-4F7D-86F2-C7B9FCE6C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28608"/>
        <c:axId val="196230528"/>
      </c:lineChart>
      <c:dateAx>
        <c:axId val="19622860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230528"/>
        <c:crosses val="autoZero"/>
        <c:auto val="1"/>
        <c:lblOffset val="100"/>
        <c:baseTimeUnit val="years"/>
      </c:dateAx>
      <c:valAx>
        <c:axId val="1962305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22860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D2-49FE-8B11-389AE9A4A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261760"/>
        <c:axId val="196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9D2-49FE-8B11-389AE9A4A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61760"/>
        <c:axId val="196268032"/>
      </c:lineChart>
      <c:dateAx>
        <c:axId val="1962617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268032"/>
        <c:crosses val="autoZero"/>
        <c:auto val="1"/>
        <c:lblOffset val="100"/>
        <c:baseTimeUnit val="years"/>
      </c:dateAx>
      <c:valAx>
        <c:axId val="196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2617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131.76</c:v>
                </c:pt>
                <c:pt idx="4" formatCode="#,##0.00;&quot;△&quot;#,##0.00;&quot;-&quot;">
                  <c:v>113.57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83-4506-845F-0E618CE1B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83616"/>
        <c:axId val="1959939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294.27</c:v>
                </c:pt>
                <c:pt idx="1">
                  <c:v>294.08999999999997</c:v>
                </c:pt>
                <c:pt idx="2">
                  <c:v>294.08999999999997</c:v>
                </c:pt>
                <c:pt idx="3">
                  <c:v>338.47</c:v>
                </c:pt>
                <c:pt idx="4">
                  <c:v>368.83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83-4506-845F-0E618CE1B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983616"/>
        <c:axId val="195993984"/>
      </c:lineChart>
      <c:dateAx>
        <c:axId val="1959836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5993984"/>
        <c:crosses val="autoZero"/>
        <c:auto val="1"/>
        <c:lblOffset val="100"/>
        <c:baseTimeUnit val="years"/>
      </c:dateAx>
      <c:valAx>
        <c:axId val="1959939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59836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90.55</c:v>
                </c:pt>
                <c:pt idx="1">
                  <c:v>89.85</c:v>
                </c:pt>
                <c:pt idx="2">
                  <c:v>79.34</c:v>
                </c:pt>
                <c:pt idx="3">
                  <c:v>88.85</c:v>
                </c:pt>
                <c:pt idx="4">
                  <c:v>83.72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89-46A7-B5BF-DDD6177DA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014848"/>
        <c:axId val="1960167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60.59</c:v>
                </c:pt>
                <c:pt idx="1">
                  <c:v>60</c:v>
                </c:pt>
                <c:pt idx="2">
                  <c:v>59.01</c:v>
                </c:pt>
                <c:pt idx="3">
                  <c:v>56.06</c:v>
                </c:pt>
                <c:pt idx="4">
                  <c:v>53.25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89-46A7-B5BF-DDD6177DA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014848"/>
        <c:axId val="196016768"/>
      </c:lineChart>
      <c:dateAx>
        <c:axId val="1960148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016768"/>
        <c:crosses val="autoZero"/>
        <c:auto val="1"/>
        <c:lblOffset val="100"/>
        <c:baseTimeUnit val="years"/>
      </c:dateAx>
      <c:valAx>
        <c:axId val="1960167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0148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346.77</c:v>
                </c:pt>
                <c:pt idx="1">
                  <c:v>358.32</c:v>
                </c:pt>
                <c:pt idx="2">
                  <c:v>436.45</c:v>
                </c:pt>
                <c:pt idx="3">
                  <c:v>373.5</c:v>
                </c:pt>
                <c:pt idx="4">
                  <c:v>391.62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5A-4E72-8817-145B89606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113536"/>
        <c:axId val="19611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280.23</c:v>
                </c:pt>
                <c:pt idx="1">
                  <c:v>282.70999999999998</c:v>
                </c:pt>
                <c:pt idx="2">
                  <c:v>291.82</c:v>
                </c:pt>
                <c:pt idx="3">
                  <c:v>304.36</c:v>
                </c:pt>
                <c:pt idx="4">
                  <c:v>325.45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5A-4E72-8817-145B89606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13536"/>
        <c:axId val="196115456"/>
      </c:lineChart>
      <c:dateAx>
        <c:axId val="1961135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115456"/>
        <c:crosses val="autoZero"/>
        <c:auto val="1"/>
        <c:lblOffset val="100"/>
        <c:baseTimeUnit val="years"/>
      </c:dateAx>
      <c:valAx>
        <c:axId val="19611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1135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43.33</c:v>
                </c:pt>
                <c:pt idx="1">
                  <c:v>41.9</c:v>
                </c:pt>
                <c:pt idx="2">
                  <c:v>38.67</c:v>
                </c:pt>
                <c:pt idx="3">
                  <c:v>40.44</c:v>
                </c:pt>
                <c:pt idx="4">
                  <c:v>40.98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152-4F61-973A-9E56BEB87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146688"/>
        <c:axId val="1961486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58.19</c:v>
                </c:pt>
                <c:pt idx="1">
                  <c:v>56.52</c:v>
                </c:pt>
                <c:pt idx="2">
                  <c:v>88.45</c:v>
                </c:pt>
                <c:pt idx="3">
                  <c:v>54.08</c:v>
                </c:pt>
                <c:pt idx="4">
                  <c:v>52.59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52-4F61-973A-9E56BEB87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146688"/>
        <c:axId val="196148608"/>
      </c:lineChart>
      <c:dateAx>
        <c:axId val="1961466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148608"/>
        <c:crosses val="autoZero"/>
        <c:auto val="1"/>
        <c:lblOffset val="100"/>
        <c:baseTimeUnit val="years"/>
      </c:dateAx>
      <c:valAx>
        <c:axId val="1961486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146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2B-490E-8490-613828C1B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200320"/>
        <c:axId val="196206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87.8</c:v>
                </c:pt>
                <c:pt idx="1">
                  <c:v>88.43</c:v>
                </c:pt>
                <c:pt idx="2">
                  <c:v>90.34</c:v>
                </c:pt>
                <c:pt idx="3">
                  <c:v>90.57</c:v>
                </c:pt>
                <c:pt idx="4">
                  <c:v>87.02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2B-490E-8490-613828C1B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00320"/>
        <c:axId val="196206592"/>
      </c:lineChart>
      <c:dateAx>
        <c:axId val="196200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96206592"/>
        <c:crosses val="autoZero"/>
        <c:auto val="1"/>
        <c:lblOffset val="100"/>
        <c:baseTimeUnit val="years"/>
      </c:dateAx>
      <c:valAx>
        <c:axId val="196206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96200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【386.06】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【329.31】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N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15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1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9" t="str">
        <f>データ!H6</f>
        <v>広島県　東広島市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8" t="s">
        <v>1</v>
      </c>
      <c r="C7" s="58"/>
      <c r="D7" s="58"/>
      <c r="E7" s="58"/>
      <c r="F7" s="58"/>
      <c r="G7" s="58"/>
      <c r="H7" s="58"/>
      <c r="I7" s="58" t="s">
        <v>2</v>
      </c>
      <c r="J7" s="58"/>
      <c r="K7" s="58"/>
      <c r="L7" s="58"/>
      <c r="M7" s="58"/>
      <c r="N7" s="58"/>
      <c r="O7" s="58"/>
      <c r="P7" s="58" t="s">
        <v>3</v>
      </c>
      <c r="Q7" s="58"/>
      <c r="R7" s="58"/>
      <c r="S7" s="58"/>
      <c r="T7" s="58"/>
      <c r="U7" s="58"/>
      <c r="V7" s="58"/>
      <c r="W7" s="58" t="s">
        <v>4</v>
      </c>
      <c r="X7" s="58"/>
      <c r="Y7" s="58"/>
      <c r="Z7" s="58"/>
      <c r="AA7" s="58"/>
      <c r="AB7" s="58"/>
      <c r="AC7" s="58"/>
      <c r="AD7" s="58" t="s">
        <v>5</v>
      </c>
      <c r="AE7" s="58"/>
      <c r="AF7" s="58"/>
      <c r="AG7" s="58"/>
      <c r="AH7" s="58"/>
      <c r="AI7" s="58"/>
      <c r="AJ7" s="58"/>
      <c r="AK7" s="3"/>
      <c r="AL7" s="58" t="s">
        <v>6</v>
      </c>
      <c r="AM7" s="58"/>
      <c r="AN7" s="58"/>
      <c r="AO7" s="58"/>
      <c r="AP7" s="58"/>
      <c r="AQ7" s="58"/>
      <c r="AR7" s="58"/>
      <c r="AS7" s="58"/>
      <c r="AT7" s="58" t="s">
        <v>7</v>
      </c>
      <c r="AU7" s="58"/>
      <c r="AV7" s="58"/>
      <c r="AW7" s="58"/>
      <c r="AX7" s="58"/>
      <c r="AY7" s="58"/>
      <c r="AZ7" s="58"/>
      <c r="BA7" s="58"/>
      <c r="BB7" s="58" t="s">
        <v>8</v>
      </c>
      <c r="BC7" s="58"/>
      <c r="BD7" s="58"/>
      <c r="BE7" s="58"/>
      <c r="BF7" s="58"/>
      <c r="BG7" s="58"/>
      <c r="BH7" s="58"/>
      <c r="BI7" s="58"/>
      <c r="BJ7" s="3"/>
      <c r="BK7" s="3"/>
      <c r="BL7" s="61" t="s">
        <v>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3"/>
    </row>
    <row r="8" spans="1:78" ht="18.75" customHeight="1" x14ac:dyDescent="0.15">
      <c r="A8" s="2"/>
      <c r="B8" s="64" t="str">
        <f>データ!I6</f>
        <v>法非適用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特定地域生活排水処理</v>
      </c>
      <c r="Q8" s="64"/>
      <c r="R8" s="64"/>
      <c r="S8" s="64"/>
      <c r="T8" s="64"/>
      <c r="U8" s="64"/>
      <c r="V8" s="64"/>
      <c r="W8" s="64" t="str">
        <f>データ!L6</f>
        <v>K2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53">
        <f>データ!S6</f>
        <v>190911</v>
      </c>
      <c r="AM8" s="53"/>
      <c r="AN8" s="53"/>
      <c r="AO8" s="53"/>
      <c r="AP8" s="53"/>
      <c r="AQ8" s="53"/>
      <c r="AR8" s="53"/>
      <c r="AS8" s="53"/>
      <c r="AT8" s="52">
        <f>データ!T6</f>
        <v>635.15</v>
      </c>
      <c r="AU8" s="52"/>
      <c r="AV8" s="52"/>
      <c r="AW8" s="52"/>
      <c r="AX8" s="52"/>
      <c r="AY8" s="52"/>
      <c r="AZ8" s="52"/>
      <c r="BA8" s="52"/>
      <c r="BB8" s="52">
        <f>データ!U6</f>
        <v>300.58</v>
      </c>
      <c r="BC8" s="52"/>
      <c r="BD8" s="52"/>
      <c r="BE8" s="52"/>
      <c r="BF8" s="52"/>
      <c r="BG8" s="52"/>
      <c r="BH8" s="52"/>
      <c r="BI8" s="52"/>
      <c r="BJ8" s="3"/>
      <c r="BK8" s="3"/>
      <c r="BL8" s="66" t="s">
        <v>10</v>
      </c>
      <c r="BM8" s="67"/>
      <c r="BN8" s="56" t="s">
        <v>11</v>
      </c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7"/>
    </row>
    <row r="9" spans="1:78" ht="18.75" customHeight="1" x14ac:dyDescent="0.15">
      <c r="A9" s="2"/>
      <c r="B9" s="58" t="s">
        <v>12</v>
      </c>
      <c r="C9" s="58"/>
      <c r="D9" s="58"/>
      <c r="E9" s="58"/>
      <c r="F9" s="58"/>
      <c r="G9" s="58"/>
      <c r="H9" s="58"/>
      <c r="I9" s="58" t="s">
        <v>13</v>
      </c>
      <c r="J9" s="58"/>
      <c r="K9" s="58"/>
      <c r="L9" s="58"/>
      <c r="M9" s="58"/>
      <c r="N9" s="58"/>
      <c r="O9" s="58"/>
      <c r="P9" s="58" t="s">
        <v>14</v>
      </c>
      <c r="Q9" s="58"/>
      <c r="R9" s="58"/>
      <c r="S9" s="58"/>
      <c r="T9" s="58"/>
      <c r="U9" s="58"/>
      <c r="V9" s="58"/>
      <c r="W9" s="58" t="s">
        <v>15</v>
      </c>
      <c r="X9" s="58"/>
      <c r="Y9" s="58"/>
      <c r="Z9" s="58"/>
      <c r="AA9" s="58"/>
      <c r="AB9" s="58"/>
      <c r="AC9" s="58"/>
      <c r="AD9" s="58" t="s">
        <v>16</v>
      </c>
      <c r="AE9" s="58"/>
      <c r="AF9" s="58"/>
      <c r="AG9" s="58"/>
      <c r="AH9" s="58"/>
      <c r="AI9" s="58"/>
      <c r="AJ9" s="58"/>
      <c r="AK9" s="3"/>
      <c r="AL9" s="58" t="s">
        <v>17</v>
      </c>
      <c r="AM9" s="58"/>
      <c r="AN9" s="58"/>
      <c r="AO9" s="58"/>
      <c r="AP9" s="58"/>
      <c r="AQ9" s="58"/>
      <c r="AR9" s="58"/>
      <c r="AS9" s="58"/>
      <c r="AT9" s="58" t="s">
        <v>18</v>
      </c>
      <c r="AU9" s="58"/>
      <c r="AV9" s="58"/>
      <c r="AW9" s="58"/>
      <c r="AX9" s="58"/>
      <c r="AY9" s="58"/>
      <c r="AZ9" s="58"/>
      <c r="BA9" s="58"/>
      <c r="BB9" s="58" t="s">
        <v>19</v>
      </c>
      <c r="BC9" s="58"/>
      <c r="BD9" s="58"/>
      <c r="BE9" s="58"/>
      <c r="BF9" s="58"/>
      <c r="BG9" s="58"/>
      <c r="BH9" s="58"/>
      <c r="BI9" s="58"/>
      <c r="BJ9" s="3"/>
      <c r="BK9" s="3"/>
      <c r="BL9" s="59" t="s">
        <v>20</v>
      </c>
      <c r="BM9" s="60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52" t="str">
        <f>データ!N6</f>
        <v>-</v>
      </c>
      <c r="C10" s="52"/>
      <c r="D10" s="52"/>
      <c r="E10" s="52"/>
      <c r="F10" s="52"/>
      <c r="G10" s="52"/>
      <c r="H10" s="52"/>
      <c r="I10" s="52" t="str">
        <f>データ!O6</f>
        <v>該当数値なし</v>
      </c>
      <c r="J10" s="52"/>
      <c r="K10" s="52"/>
      <c r="L10" s="52"/>
      <c r="M10" s="52"/>
      <c r="N10" s="52"/>
      <c r="O10" s="52"/>
      <c r="P10" s="52">
        <f>データ!P6</f>
        <v>0.16</v>
      </c>
      <c r="Q10" s="52"/>
      <c r="R10" s="52"/>
      <c r="S10" s="52"/>
      <c r="T10" s="52"/>
      <c r="U10" s="52"/>
      <c r="V10" s="52"/>
      <c r="W10" s="52">
        <f>データ!Q6</f>
        <v>100</v>
      </c>
      <c r="X10" s="52"/>
      <c r="Y10" s="52"/>
      <c r="Z10" s="52"/>
      <c r="AA10" s="52"/>
      <c r="AB10" s="52"/>
      <c r="AC10" s="52"/>
      <c r="AD10" s="53">
        <f>データ!R6</f>
        <v>5120</v>
      </c>
      <c r="AE10" s="53"/>
      <c r="AF10" s="53"/>
      <c r="AG10" s="53"/>
      <c r="AH10" s="53"/>
      <c r="AI10" s="53"/>
      <c r="AJ10" s="53"/>
      <c r="AK10" s="2"/>
      <c r="AL10" s="53">
        <f>データ!V6</f>
        <v>299</v>
      </c>
      <c r="AM10" s="53"/>
      <c r="AN10" s="53"/>
      <c r="AO10" s="53"/>
      <c r="AP10" s="53"/>
      <c r="AQ10" s="53"/>
      <c r="AR10" s="53"/>
      <c r="AS10" s="53"/>
      <c r="AT10" s="52">
        <f>データ!W6</f>
        <v>13.43</v>
      </c>
      <c r="AU10" s="52"/>
      <c r="AV10" s="52"/>
      <c r="AW10" s="52"/>
      <c r="AX10" s="52"/>
      <c r="AY10" s="52"/>
      <c r="AZ10" s="52"/>
      <c r="BA10" s="52"/>
      <c r="BB10" s="52">
        <f>データ!X6</f>
        <v>22.26</v>
      </c>
      <c r="BC10" s="52"/>
      <c r="BD10" s="52"/>
      <c r="BE10" s="52"/>
      <c r="BF10" s="52"/>
      <c r="BG10" s="52"/>
      <c r="BH10" s="52"/>
      <c r="BI10" s="52"/>
      <c r="BJ10" s="2"/>
      <c r="BK10" s="2"/>
      <c r="BL10" s="54" t="s">
        <v>22</v>
      </c>
      <c r="BM10" s="55"/>
      <c r="BN10" s="43" t="s">
        <v>23</v>
      </c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5" t="s">
        <v>24</v>
      </c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</row>
    <row r="14" spans="1:78" ht="13.5" customHeight="1" x14ac:dyDescent="0.15">
      <c r="A14" s="2"/>
      <c r="B14" s="47" t="s">
        <v>25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9"/>
      <c r="BK14" s="2"/>
      <c r="BL14" s="36" t="s">
        <v>26</v>
      </c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8"/>
    </row>
    <row r="15" spans="1:78" ht="13.5" customHeight="1" x14ac:dyDescent="0.15">
      <c r="A15" s="2"/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5"/>
      <c r="BK15" s="2"/>
      <c r="BL15" s="39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1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118</v>
      </c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29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29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29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29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29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29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29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29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29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29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29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29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29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29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29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29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29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29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29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29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29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29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29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29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29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29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29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29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0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6" t="s">
        <v>27</v>
      </c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8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9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1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8" t="s">
        <v>117</v>
      </c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8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8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8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8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8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8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8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8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8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8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8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8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8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8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8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8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80"/>
    </row>
    <row r="60" spans="1:78" ht="13.5" customHeight="1" x14ac:dyDescent="0.15">
      <c r="A60" s="2"/>
      <c r="B60" s="33" t="s">
        <v>28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5"/>
      <c r="BK60" s="2"/>
      <c r="BL60" s="78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80"/>
    </row>
    <row r="61" spans="1:78" ht="13.5" customHeight="1" x14ac:dyDescent="0.15">
      <c r="A61" s="2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5"/>
      <c r="BK61" s="2"/>
      <c r="BL61" s="78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8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8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8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81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6" t="s">
        <v>29</v>
      </c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8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9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1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119</v>
      </c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29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29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29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29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29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29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84"/>
      <c r="BN72" s="84"/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29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29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29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29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29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29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29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29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29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29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0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2"/>
    </row>
    <row r="83" spans="1:78" x14ac:dyDescent="0.15">
      <c r="C83" s="42" t="s">
        <v>30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【386.06】</v>
      </c>
      <c r="I86" s="12" t="str">
        <f>データ!CA6</f>
        <v>【51.14】</v>
      </c>
      <c r="J86" s="12" t="str">
        <f>データ!CL6</f>
        <v>【329.31】</v>
      </c>
      <c r="K86" s="12" t="str">
        <f>データ!CW6</f>
        <v>【54.37】</v>
      </c>
      <c r="L86" s="12" t="str">
        <f>データ!DH6</f>
        <v>【84.89】</v>
      </c>
      <c r="M86" s="12" t="s">
        <v>43</v>
      </c>
      <c r="N86" s="12" t="s">
        <v>44</v>
      </c>
      <c r="O86" s="12" t="str">
        <f>データ!EO6</f>
        <v>【-】</v>
      </c>
    </row>
  </sheetData>
  <sheetProtection algorithmName="SHA-512" hashValue="wST70ZqL8DjPkMtZWqzd1HxB/l2PxIHS5dGbj2oHtiSSu4ExuwD0e93LxRdGLu1ge1PITP2ZXZB/ZFLseDtESg==" saltValue="JYqrcrfm5GBqOit47SBdU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1" t="s">
        <v>54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  <c r="Y3" s="77" t="s">
        <v>55</v>
      </c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 t="s">
        <v>56</v>
      </c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0" t="s">
        <v>58</v>
      </c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 t="s">
        <v>59</v>
      </c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 t="s">
        <v>60</v>
      </c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 t="s">
        <v>61</v>
      </c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 t="s">
        <v>62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 t="s">
        <v>63</v>
      </c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 t="s">
        <v>64</v>
      </c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 t="s">
        <v>65</v>
      </c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 t="s">
        <v>66</v>
      </c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 t="s">
        <v>67</v>
      </c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 t="s">
        <v>68</v>
      </c>
      <c r="EF4" s="70"/>
      <c r="EG4" s="70"/>
      <c r="EH4" s="70"/>
      <c r="EI4" s="70"/>
      <c r="EJ4" s="70"/>
      <c r="EK4" s="70"/>
      <c r="EL4" s="70"/>
      <c r="EM4" s="70"/>
      <c r="EN4" s="70"/>
      <c r="EO4" s="70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2024</v>
      </c>
      <c r="C6" s="19">
        <f t="shared" ref="C6:X6" si="3">C7</f>
        <v>342122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広島県　東広島市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0.16</v>
      </c>
      <c r="Q6" s="20">
        <f t="shared" si="3"/>
        <v>100</v>
      </c>
      <c r="R6" s="20">
        <f t="shared" si="3"/>
        <v>5120</v>
      </c>
      <c r="S6" s="20">
        <f t="shared" si="3"/>
        <v>190911</v>
      </c>
      <c r="T6" s="20">
        <f t="shared" si="3"/>
        <v>635.15</v>
      </c>
      <c r="U6" s="20">
        <f t="shared" si="3"/>
        <v>300.58</v>
      </c>
      <c r="V6" s="20">
        <f t="shared" si="3"/>
        <v>299</v>
      </c>
      <c r="W6" s="20">
        <f t="shared" si="3"/>
        <v>13.43</v>
      </c>
      <c r="X6" s="20">
        <f t="shared" si="3"/>
        <v>22.26</v>
      </c>
      <c r="Y6" s="21">
        <f>IF(Y7="",NA(),Y7)</f>
        <v>100</v>
      </c>
      <c r="Z6" s="21">
        <f t="shared" ref="Z6:AH6" si="4">IF(Z7="",NA(),Z7)</f>
        <v>100</v>
      </c>
      <c r="AA6" s="21">
        <f t="shared" si="4"/>
        <v>100</v>
      </c>
      <c r="AB6" s="21">
        <f t="shared" si="4"/>
        <v>100</v>
      </c>
      <c r="AC6" s="21">
        <f t="shared" si="4"/>
        <v>100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1">
        <f t="shared" si="7"/>
        <v>131.76</v>
      </c>
      <c r="BJ6" s="21">
        <f t="shared" si="7"/>
        <v>113.57</v>
      </c>
      <c r="BK6" s="21">
        <f t="shared" si="7"/>
        <v>294.27</v>
      </c>
      <c r="BL6" s="21">
        <f t="shared" si="7"/>
        <v>294.08999999999997</v>
      </c>
      <c r="BM6" s="21">
        <f t="shared" si="7"/>
        <v>294.08999999999997</v>
      </c>
      <c r="BN6" s="21">
        <f t="shared" si="7"/>
        <v>338.47</v>
      </c>
      <c r="BO6" s="21">
        <f t="shared" si="7"/>
        <v>368.83</v>
      </c>
      <c r="BP6" s="20" t="str">
        <f>IF(BP7="","",IF(BP7="-","【-】","【"&amp;SUBSTITUTE(TEXT(BP7,"#,##0.00"),"-","△")&amp;"】"))</f>
        <v>【386.06】</v>
      </c>
      <c r="BQ6" s="21">
        <f>IF(BQ7="",NA(),BQ7)</f>
        <v>90.55</v>
      </c>
      <c r="BR6" s="21">
        <f t="shared" ref="BR6:BZ6" si="8">IF(BR7="",NA(),BR7)</f>
        <v>89.85</v>
      </c>
      <c r="BS6" s="21">
        <f t="shared" si="8"/>
        <v>79.34</v>
      </c>
      <c r="BT6" s="21">
        <f t="shared" si="8"/>
        <v>88.85</v>
      </c>
      <c r="BU6" s="21">
        <f t="shared" si="8"/>
        <v>83.72</v>
      </c>
      <c r="BV6" s="21">
        <f t="shared" si="8"/>
        <v>60.59</v>
      </c>
      <c r="BW6" s="21">
        <f t="shared" si="8"/>
        <v>60</v>
      </c>
      <c r="BX6" s="21">
        <f t="shared" si="8"/>
        <v>59.01</v>
      </c>
      <c r="BY6" s="21">
        <f t="shared" si="8"/>
        <v>56.06</v>
      </c>
      <c r="BZ6" s="21">
        <f t="shared" si="8"/>
        <v>53.25</v>
      </c>
      <c r="CA6" s="20" t="str">
        <f>IF(CA7="","",IF(CA7="-","【-】","【"&amp;SUBSTITUTE(TEXT(CA7,"#,##0.00"),"-","△")&amp;"】"))</f>
        <v>【51.14】</v>
      </c>
      <c r="CB6" s="21">
        <f>IF(CB7="",NA(),CB7)</f>
        <v>346.77</v>
      </c>
      <c r="CC6" s="21">
        <f t="shared" ref="CC6:CK6" si="9">IF(CC7="",NA(),CC7)</f>
        <v>358.32</v>
      </c>
      <c r="CD6" s="21">
        <f t="shared" si="9"/>
        <v>436.45</v>
      </c>
      <c r="CE6" s="21">
        <f t="shared" si="9"/>
        <v>373.5</v>
      </c>
      <c r="CF6" s="21">
        <f t="shared" si="9"/>
        <v>391.62</v>
      </c>
      <c r="CG6" s="21">
        <f t="shared" si="9"/>
        <v>280.23</v>
      </c>
      <c r="CH6" s="21">
        <f t="shared" si="9"/>
        <v>282.70999999999998</v>
      </c>
      <c r="CI6" s="21">
        <f t="shared" si="9"/>
        <v>291.82</v>
      </c>
      <c r="CJ6" s="21">
        <f t="shared" si="9"/>
        <v>304.36</v>
      </c>
      <c r="CK6" s="21">
        <f t="shared" si="9"/>
        <v>325.45</v>
      </c>
      <c r="CL6" s="20" t="str">
        <f>IF(CL7="","",IF(CL7="-","【-】","【"&amp;SUBSTITUTE(TEXT(CL7,"#,##0.00"),"-","△")&amp;"】"))</f>
        <v>【329.31】</v>
      </c>
      <c r="CM6" s="21">
        <f>IF(CM7="",NA(),CM7)</f>
        <v>43.33</v>
      </c>
      <c r="CN6" s="21">
        <f t="shared" ref="CN6:CV6" si="10">IF(CN7="",NA(),CN7)</f>
        <v>41.9</v>
      </c>
      <c r="CO6" s="21">
        <f t="shared" si="10"/>
        <v>38.67</v>
      </c>
      <c r="CP6" s="21">
        <f t="shared" si="10"/>
        <v>40.44</v>
      </c>
      <c r="CQ6" s="21">
        <f t="shared" si="10"/>
        <v>40.98</v>
      </c>
      <c r="CR6" s="21">
        <f t="shared" si="10"/>
        <v>58.19</v>
      </c>
      <c r="CS6" s="21">
        <f t="shared" si="10"/>
        <v>56.52</v>
      </c>
      <c r="CT6" s="21">
        <f t="shared" si="10"/>
        <v>88.45</v>
      </c>
      <c r="CU6" s="21">
        <f t="shared" si="10"/>
        <v>54.08</v>
      </c>
      <c r="CV6" s="21">
        <f t="shared" si="10"/>
        <v>52.59</v>
      </c>
      <c r="CW6" s="20" t="str">
        <f>IF(CW7="","",IF(CW7="-","【-】","【"&amp;SUBSTITUTE(TEXT(CW7,"#,##0.00"),"-","△")&amp;"】"))</f>
        <v>【54.37】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87.8</v>
      </c>
      <c r="DD6" s="21">
        <f t="shared" si="11"/>
        <v>88.43</v>
      </c>
      <c r="DE6" s="21">
        <f t="shared" si="11"/>
        <v>90.34</v>
      </c>
      <c r="DF6" s="21">
        <f t="shared" si="11"/>
        <v>90.57</v>
      </c>
      <c r="DG6" s="21">
        <f t="shared" si="11"/>
        <v>87.02</v>
      </c>
      <c r="DH6" s="20" t="str">
        <f>IF(DH7="","",IF(DH7="-","【-】","【"&amp;SUBSTITUTE(TEXT(DH7,"#,##0.00"),"-","△")&amp;"】"))</f>
        <v>【84.89】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2024</v>
      </c>
      <c r="C7" s="23">
        <v>342122</v>
      </c>
      <c r="D7" s="23">
        <v>47</v>
      </c>
      <c r="E7" s="23">
        <v>18</v>
      </c>
      <c r="F7" s="23">
        <v>0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0.16</v>
      </c>
      <c r="Q7" s="24">
        <v>100</v>
      </c>
      <c r="R7" s="24">
        <v>5120</v>
      </c>
      <c r="S7" s="24">
        <v>190911</v>
      </c>
      <c r="T7" s="24">
        <v>635.15</v>
      </c>
      <c r="U7" s="24">
        <v>300.58</v>
      </c>
      <c r="V7" s="24">
        <v>299</v>
      </c>
      <c r="W7" s="24">
        <v>13.43</v>
      </c>
      <c r="X7" s="24">
        <v>22.26</v>
      </c>
      <c r="Y7" s="24">
        <v>100</v>
      </c>
      <c r="Z7" s="24">
        <v>100</v>
      </c>
      <c r="AA7" s="24">
        <v>100</v>
      </c>
      <c r="AB7" s="24">
        <v>100</v>
      </c>
      <c r="AC7" s="24">
        <v>100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0</v>
      </c>
      <c r="BG7" s="24">
        <v>0</v>
      </c>
      <c r="BH7" s="24">
        <v>0</v>
      </c>
      <c r="BI7" s="24">
        <v>131.76</v>
      </c>
      <c r="BJ7" s="24">
        <v>113.57</v>
      </c>
      <c r="BK7" s="24">
        <v>294.27</v>
      </c>
      <c r="BL7" s="24">
        <v>294.08999999999997</v>
      </c>
      <c r="BM7" s="24">
        <v>294.08999999999997</v>
      </c>
      <c r="BN7" s="24">
        <v>338.47</v>
      </c>
      <c r="BO7" s="24">
        <v>368.83</v>
      </c>
      <c r="BP7" s="24">
        <v>386.06</v>
      </c>
      <c r="BQ7" s="24">
        <v>90.55</v>
      </c>
      <c r="BR7" s="24">
        <v>89.85</v>
      </c>
      <c r="BS7" s="24">
        <v>79.34</v>
      </c>
      <c r="BT7" s="24">
        <v>88.85</v>
      </c>
      <c r="BU7" s="24">
        <v>83.72</v>
      </c>
      <c r="BV7" s="24">
        <v>60.59</v>
      </c>
      <c r="BW7" s="24">
        <v>60</v>
      </c>
      <c r="BX7" s="24">
        <v>59.01</v>
      </c>
      <c r="BY7" s="24">
        <v>56.06</v>
      </c>
      <c r="BZ7" s="24">
        <v>53.25</v>
      </c>
      <c r="CA7" s="24">
        <v>51.14</v>
      </c>
      <c r="CB7" s="24">
        <v>346.77</v>
      </c>
      <c r="CC7" s="24">
        <v>358.32</v>
      </c>
      <c r="CD7" s="24">
        <v>436.45</v>
      </c>
      <c r="CE7" s="24">
        <v>373.5</v>
      </c>
      <c r="CF7" s="24">
        <v>391.62</v>
      </c>
      <c r="CG7" s="24">
        <v>280.23</v>
      </c>
      <c r="CH7" s="24">
        <v>282.70999999999998</v>
      </c>
      <c r="CI7" s="24">
        <v>291.82</v>
      </c>
      <c r="CJ7" s="24">
        <v>304.36</v>
      </c>
      <c r="CK7" s="24">
        <v>325.45</v>
      </c>
      <c r="CL7" s="24">
        <v>329.31</v>
      </c>
      <c r="CM7" s="24">
        <v>43.33</v>
      </c>
      <c r="CN7" s="24">
        <v>41.9</v>
      </c>
      <c r="CO7" s="24">
        <v>38.67</v>
      </c>
      <c r="CP7" s="24">
        <v>40.44</v>
      </c>
      <c r="CQ7" s="24">
        <v>40.98</v>
      </c>
      <c r="CR7" s="24">
        <v>58.19</v>
      </c>
      <c r="CS7" s="24">
        <v>56.52</v>
      </c>
      <c r="CT7" s="24">
        <v>88.45</v>
      </c>
      <c r="CU7" s="24">
        <v>54.08</v>
      </c>
      <c r="CV7" s="24">
        <v>52.59</v>
      </c>
      <c r="CW7" s="24">
        <v>54.37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87.8</v>
      </c>
      <c r="DD7" s="24">
        <v>88.43</v>
      </c>
      <c r="DE7" s="24">
        <v>90.34</v>
      </c>
      <c r="DF7" s="24">
        <v>90.57</v>
      </c>
      <c r="DG7" s="24">
        <v>87.02</v>
      </c>
      <c r="DH7" s="24">
        <v>84.89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104</v>
      </c>
      <c r="EF7" s="24" t="s">
        <v>104</v>
      </c>
      <c r="EG7" s="24" t="s">
        <v>104</v>
      </c>
      <c r="EH7" s="24" t="s">
        <v>104</v>
      </c>
      <c r="EI7" s="24" t="s">
        <v>104</v>
      </c>
      <c r="EJ7" s="24" t="s">
        <v>104</v>
      </c>
      <c r="EK7" s="24" t="s">
        <v>104</v>
      </c>
      <c r="EL7" s="24" t="s">
        <v>104</v>
      </c>
      <c r="EM7" s="24" t="s">
        <v>104</v>
      </c>
      <c r="EN7" s="24" t="s">
        <v>104</v>
      </c>
      <c r="EO7" s="24" t="s">
        <v>104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5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114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細川　夏美</cp:lastModifiedBy>
  <dcterms:created xsi:type="dcterms:W3CDTF">2025-12-22T09:30:14Z</dcterms:created>
  <dcterms:modified xsi:type="dcterms:W3CDTF">2026-01-19T07:30:50Z</dcterms:modified>
</cp:coreProperties>
</file>