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K:\照会・回答\回答\"/>
    </mc:Choice>
  </mc:AlternateContent>
  <xr:revisionPtr revIDLastSave="0" documentId="8_{C18DD7E6-EFE9-44A2-840B-0EE5164F0794}" xr6:coauthVersionLast="47" xr6:coauthVersionMax="47" xr10:uidLastSave="{00000000-0000-0000-0000-000000000000}"/>
  <workbookProtection workbookAlgorithmName="SHA-512" workbookHashValue="5sETh8BQxwSFu48gvr0YkhZ7XAY4+uJWmesj8Wm5OJ/Eq3rySWqWNSaDgX6NJJU56D8SoTCQfqXtTZHSOrN6sw==" workbookSaltValue="KInihb0R8JIndfwrV2WIUA==" workbookSpinCount="100000" lockStructure="1"/>
  <bookViews>
    <workbookView xWindow="-15060" yWindow="2325" windowWidth="14805" windowHeight="134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AT10" i="4"/>
  <c r="AL10" i="4"/>
  <c r="I10" i="4"/>
  <c r="AL8" i="4"/>
  <c r="P8"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<sst xmlns="http://schemas.openxmlformats.org/spreadsheetml/2006/main" count="319" uniqueCount="116">
  <si>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</si>
  <si>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</si>
  <si>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</si>
  <si>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</si>
  <si>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</si>
  <si>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</si>
  <si>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</si>
  <si>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</si>
  <si>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</si>
  <si>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</si>
  <si>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</si>
  <si>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</si>
  <si>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</si>
  <si>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</si>
  <si>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</si>
  <si>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</si>
  <si>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</si>
  <si>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</si>
  <si>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</si>
  <si>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</si>
  <si>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</si>
  <si>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</si>
  <si>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</si>
  <si>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</si>
  <si>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</si>
  <si>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</si>
  <si>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</si>
  <si>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</si>
  <si>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</si>
  <si>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</si>
  <si>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</si>
  <si>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</si>
  <si>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</si>
  <si>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</si>
  <si>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</si>
  <si>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</si>
  <si>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</si>
  <si>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</si>
  <si>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</si>
  <si>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</si>
  <si>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</si>
  <si>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</si>
  <si>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</si>
  <si>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</si>
  <si>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</si>
  <si>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</si>
  <si>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</si>
  <si>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</si>
  <si>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</si>
  <si>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</si>
  <si>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</si>
  <si>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</si>
  <si>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</si>
  <si>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</si>
  <si>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</si>
  <si>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</si>
  <si>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</si>
  <si>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</si>
  <si>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</si>
  <si>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</si>
  <si>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</si>
  <si>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</si>
  <si>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</si>
  <si>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</si>
  <si>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</si>
  <si>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</si>
  <si>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</si>
  <si>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</si>
  <si>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</si>
  <si>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</si>
  <si>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</si>
  <si>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</si>
  <si>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</si>
  <si>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</si>
  <si>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</si>
  <si>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</si>
  <si>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</si>
  <si>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</si>
  <si>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</si>
  <si>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</si>
  <si>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</si>
  <si>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</si>
  <si>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</si>
  <si>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</si>
  <si>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</si>
  <si>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</si>
  <si>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</si>
  <si>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</si>
  <si>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</si>
  <si>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</si>
  <si>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</si>
  <si>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</si>
  <si>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</si>
  <si>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</si>
  <si>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</si>
  <si>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</si>
  <si>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大竹市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</si>
  <si>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</si>
  <si>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</si>
  <si>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</si>
  <si>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</si>
  <si>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</si>
  <si>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</si>
  <si>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</si>
  <si>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</si>
  <si>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</si>
  <si>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</si>
  <si>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</si>
  <si>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</si>
  <si>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</si>
  <si>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</si>
  <si>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</si>
  <si>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</si>
  <si>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①収益的収支比率
　100％を下回っており単年度収支は赤字です。
②累積欠損金比率
　類似団体平均値を下回っています。
③流動比率
　100％を上回っています。
④企業債残高対事業規模比率
　類似団体平均値を大きく上回っています。
⑤経費回収率
　100％を下回っています。
⑥汚水処理原価
　類似団体平均値を大きく上回っています。
⑦施設利用率
　類似団体平均値を上回っています。
⑧水洗化率
　ほぼ100％で類似団体平均値を上回っています。</t>
    <rPh sb="51" eb="52">
      <t>シタ</t>
    </rPh>
    <rPh sb="72" eb="73">
      <t>ウエ</t>
    </rPh>
    <rPh sb="183" eb="184">
      <t>ウエ</t>
    </rPh>
    <phoneticPr fontId="4"/>
  </si>
  <si>
    <t>①有形固定資産原価償却率
　類似団体平均値を下回っています。
②管渠老朽化率、③管渠改善率
　老朽化した管渠はありません。</t>
    <phoneticPr fontId="4"/>
  </si>
  <si>
    <r>
      <t>　</t>
    </r>
    <r>
      <rPr>
        <sz val="11"/>
        <color theme="1"/>
        <rFont val="ＭＳ ゴシック"/>
        <family val="3"/>
        <charset val="128"/>
      </rPr>
      <t>施設規模に対して処理人口が少なく、使用料収入だけでは経費を賄えませんが、使用者の公平性の観点から使用料を公共下水道使用料と同一としています。令和６年度から法適化しましたが、引き続き一般会計からの補てんにより事業を維持していく必要があります。
　施設が比較的新しく、構造物を更新するまでには至っていませんが、管渠施設の改修や付帯施設の電気機械設備の修繕が増加しており、今後は計画的な修繕と更新が必要です。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</si>
</sst>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Fill="1" applyBorder="1" applyAlignment="1" applyProtection="1">
      <alignment horizontal="left" vertical="top" wrapText="1"/>
      <protection locked="0"/>
    </xf>
    <xf numFmtId="0" fontId="15" fillId="0" borderId="0" xfId="0" applyFont="1" applyFill="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2CF-4A28-8443-52FA2AD02B3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22CF-4A28-8443-52FA2AD02B3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98.65</c:v>
                </c:pt>
              </c:numCache>
            </c:numRef>
          </c:val>
          <c:extLst>
            <c:ext xmlns:c16="http://schemas.microsoft.com/office/drawing/2014/chart" uri="{C3380CC4-5D6E-409C-BE32-E72D297353CC}">
              <c16:uniqueId val="{00000000-6A0A-4BE4-86D9-6DCAA7826F4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6A0A-4BE4-86D9-6DCAA7826F4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3.25</c:v>
                </c:pt>
              </c:numCache>
            </c:numRef>
          </c:val>
          <c:extLst>
            <c:ext xmlns:c16="http://schemas.microsoft.com/office/drawing/2014/chart" uri="{C3380CC4-5D6E-409C-BE32-E72D297353CC}">
              <c16:uniqueId val="{00000000-7CB4-45C1-86AF-B79ED74833B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7CB4-45C1-86AF-B79ED74833B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A3F-44AD-9B37-DB67C2B1254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3A3F-44AD-9B37-DB67C2B1254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41.48</c:v>
                </c:pt>
              </c:numCache>
            </c:numRef>
          </c:val>
          <c:extLst>
            <c:ext xmlns:c16="http://schemas.microsoft.com/office/drawing/2014/chart" uri="{C3380CC4-5D6E-409C-BE32-E72D297353CC}">
              <c16:uniqueId val="{00000000-C6E1-42DC-B8AC-2D244AC1348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C6E1-42DC-B8AC-2D244AC1348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131.27000000000001</c:v>
                </c:pt>
              </c:numCache>
            </c:numRef>
          </c:val>
          <c:extLst>
            <c:ext xmlns:c16="http://schemas.microsoft.com/office/drawing/2014/chart" uri="{C3380CC4-5D6E-409C-BE32-E72D297353CC}">
              <c16:uniqueId val="{00000000-F143-41D6-965D-E53CD892F61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F143-41D6-965D-E53CD892F61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2523.9699999999998</c:v>
                </c:pt>
              </c:numCache>
            </c:numRef>
          </c:val>
          <c:extLst>
            <c:ext xmlns:c16="http://schemas.microsoft.com/office/drawing/2014/chart" uri="{C3380CC4-5D6E-409C-BE32-E72D297353CC}">
              <c16:uniqueId val="{00000000-93F6-44DA-9C45-567F557B684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93F6-44DA-9C45-567F557B684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17.04</c:v>
                </c:pt>
              </c:numCache>
            </c:numRef>
          </c:val>
          <c:extLst>
            <c:ext xmlns:c16="http://schemas.microsoft.com/office/drawing/2014/chart" uri="{C3380CC4-5D6E-409C-BE32-E72D297353CC}">
              <c16:uniqueId val="{00000000-37B3-4E9F-88C9-BD69B31CEF4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37B3-4E9F-88C9-BD69B31CEF4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950.48</c:v>
                </c:pt>
              </c:numCache>
            </c:numRef>
          </c:val>
          <c:extLst>
            <c:ext xmlns:c16="http://schemas.microsoft.com/office/drawing/2014/chart" uri="{C3380CC4-5D6E-409C-BE32-E72D297353CC}">
              <c16:uniqueId val="{00000000-8315-4640-B0AC-69936D13AFE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8315-4640-B0AC-69936D13AFE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33.33</c:v>
                </c:pt>
              </c:numCache>
            </c:numRef>
          </c:val>
          <c:extLst>
            <c:ext xmlns:c16="http://schemas.microsoft.com/office/drawing/2014/chart" uri="{C3380CC4-5D6E-409C-BE32-E72D297353CC}">
              <c16:uniqueId val="{00000000-93EE-4AA1-BE1C-1530FA3F6FA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93EE-4AA1-BE1C-1530FA3F6FA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99.53</c:v>
                </c:pt>
              </c:numCache>
            </c:numRef>
          </c:val>
          <c:extLst>
            <c:ext xmlns:c16="http://schemas.microsoft.com/office/drawing/2014/chart" uri="{C3380CC4-5D6E-409C-BE32-E72D297353CC}">
              <c16:uniqueId val="{00000000-9C0A-4748-9ED4-B0A0645799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9C0A-4748-9ED4-B0A0645799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75" zoomScaleNormal="75" workbookViewId="0">
      <selection activeCell="CC3" sqref="CC3"/>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広島県　大竹市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漁業集落排水</v>
      </c>
      <c r="Q8" s="70"/>
      <c r="R8" s="70"/>
      <c r="S8" s="70"/>
      <c r="T8" s="70"/>
      <c r="U8" s="70"/>
      <c r="V8" s="70"/>
      <c r="W8" s="70" t="str">
        <f>データ!L6</f>
        <v>H2</v>
      </c>
      <c r="X8" s="70"/>
      <c r="Y8" s="70"/>
      <c r="Z8" s="70"/>
      <c r="AA8" s="70"/>
      <c r="AB8" s="70"/>
      <c r="AC8" s="70"/>
      <c r="AD8" s="71" t="str">
        <f>データ!$M$6</f>
        <v>非設置</v>
      </c>
      <c r="AE8" s="71"/>
      <c r="AF8" s="71"/>
      <c r="AG8" s="71"/>
      <c r="AH8" s="71"/>
      <c r="AI8" s="71"/>
      <c r="AJ8" s="71"/>
      <c r="AK8" s="3"/>
      <c r="AL8" s="50">
        <f>データ!S6</f>
        <v>25353</v>
      </c>
      <c r="AM8" s="50"/>
      <c r="AN8" s="50"/>
      <c r="AO8" s="50"/>
      <c r="AP8" s="50"/>
      <c r="AQ8" s="50"/>
      <c r="AR8" s="50"/>
      <c r="AS8" s="50"/>
      <c r="AT8" s="51">
        <f>データ!T6</f>
        <v>78.66</v>
      </c>
      <c r="AU8" s="51"/>
      <c r="AV8" s="51"/>
      <c r="AW8" s="51"/>
      <c r="AX8" s="51"/>
      <c r="AY8" s="51"/>
      <c r="AZ8" s="51"/>
      <c r="BA8" s="51"/>
      <c r="BB8" s="51">
        <f>データ!U6</f>
        <v>322.31</v>
      </c>
      <c r="BC8" s="51"/>
      <c r="BD8" s="51"/>
      <c r="BE8" s="51"/>
      <c r="BF8" s="51"/>
      <c r="BG8" s="51"/>
      <c r="BH8" s="51"/>
      <c r="BI8" s="51"/>
      <c r="BJ8" s="3"/>
      <c r="BK8" s="3"/>
      <c r="BL8" s="66" t="s">
        <v>10</v>
      </c>
      <c r="BM8" s="67"/>
      <c r="BN8" s="68" t="s">
        <v>11</v>
      </c>
      <c r="BO8" s="68"/>
      <c r="BP8" s="68"/>
      <c r="BQ8" s="68"/>
      <c r="BR8" s="68"/>
      <c r="BS8" s="68"/>
      <c r="BT8" s="68"/>
      <c r="BU8" s="68"/>
      <c r="BV8" s="68"/>
      <c r="BW8" s="68"/>
      <c r="BX8" s="68"/>
      <c r="BY8" s="69"/>
    </row>
    <row r="9" spans="1:78" ht="18.75" customHeight="1" x14ac:dyDescent="0.2">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59" t="s">
        <v>21</v>
      </c>
      <c r="BO9" s="59"/>
      <c r="BP9" s="59"/>
      <c r="BQ9" s="59"/>
      <c r="BR9" s="59"/>
      <c r="BS9" s="59"/>
      <c r="BT9" s="59"/>
      <c r="BU9" s="59"/>
      <c r="BV9" s="59"/>
      <c r="BW9" s="59"/>
      <c r="BX9" s="59"/>
      <c r="BY9" s="60"/>
    </row>
    <row r="10" spans="1:78" ht="18.75" customHeight="1" x14ac:dyDescent="0.2">
      <c r="A10" s="2"/>
      <c r="B10" s="51" t="str">
        <f>データ!N6</f>
        <v>-</v>
      </c>
      <c r="C10" s="51"/>
      <c r="D10" s="51"/>
      <c r="E10" s="51"/>
      <c r="F10" s="51"/>
      <c r="G10" s="51"/>
      <c r="H10" s="51"/>
      <c r="I10" s="51">
        <f>データ!O6</f>
        <v>63.92</v>
      </c>
      <c r="J10" s="51"/>
      <c r="K10" s="51"/>
      <c r="L10" s="51"/>
      <c r="M10" s="51"/>
      <c r="N10" s="51"/>
      <c r="O10" s="51"/>
      <c r="P10" s="51">
        <f>データ!P6</f>
        <v>0.85</v>
      </c>
      <c r="Q10" s="51"/>
      <c r="R10" s="51"/>
      <c r="S10" s="51"/>
      <c r="T10" s="51"/>
      <c r="U10" s="51"/>
      <c r="V10" s="51"/>
      <c r="W10" s="51">
        <f>データ!Q6</f>
        <v>90.52</v>
      </c>
      <c r="X10" s="51"/>
      <c r="Y10" s="51"/>
      <c r="Z10" s="51"/>
      <c r="AA10" s="51"/>
      <c r="AB10" s="51"/>
      <c r="AC10" s="51"/>
      <c r="AD10" s="50">
        <f>データ!R6</f>
        <v>3087</v>
      </c>
      <c r="AE10" s="50"/>
      <c r="AF10" s="50"/>
      <c r="AG10" s="50"/>
      <c r="AH10" s="50"/>
      <c r="AI10" s="50"/>
      <c r="AJ10" s="50"/>
      <c r="AK10" s="2"/>
      <c r="AL10" s="50">
        <f>データ!V6</f>
        <v>214</v>
      </c>
      <c r="AM10" s="50"/>
      <c r="AN10" s="50"/>
      <c r="AO10" s="50"/>
      <c r="AP10" s="50"/>
      <c r="AQ10" s="50"/>
      <c r="AR10" s="50"/>
      <c r="AS10" s="50"/>
      <c r="AT10" s="51">
        <f>データ!W6</f>
        <v>0.1</v>
      </c>
      <c r="AU10" s="51"/>
      <c r="AV10" s="51"/>
      <c r="AW10" s="51"/>
      <c r="AX10" s="51"/>
      <c r="AY10" s="51"/>
      <c r="AZ10" s="51"/>
      <c r="BA10" s="51"/>
      <c r="BB10" s="51">
        <f>データ!X6</f>
        <v>2140</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24</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25</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115</v>
      </c>
      <c r="BM66" s="44"/>
      <c r="BN66" s="44"/>
      <c r="BO66" s="44"/>
      <c r="BP66" s="44"/>
      <c r="BQ66" s="44"/>
      <c r="BR66" s="44"/>
      <c r="BS66" s="44"/>
      <c r="BT66" s="44"/>
      <c r="BU66" s="44"/>
      <c r="BV66" s="44"/>
      <c r="BW66" s="44"/>
      <c r="BX66" s="44"/>
      <c r="BY66" s="44"/>
      <c r="BZ66" s="4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2">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78+c1lO5DBmYPVSgOMsUDCndoZGutJW0BxcoYkyDhp0fJBHpn/mPYsN8UBQrfVMgSaTyfEgH9YvP3f/JtT6rYQ==" saltValue="yDB3M3GPD6fHN0h2P069d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342114</v>
      </c>
      <c r="D6" s="19">
        <f t="shared" si="3"/>
        <v>46</v>
      </c>
      <c r="E6" s="19">
        <f t="shared" si="3"/>
        <v>17</v>
      </c>
      <c r="F6" s="19">
        <f t="shared" si="3"/>
        <v>6</v>
      </c>
      <c r="G6" s="19">
        <f t="shared" si="3"/>
        <v>0</v>
      </c>
      <c r="H6" s="19" t="str">
        <f t="shared" si="3"/>
        <v>広島県　大竹市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63.92</v>
      </c>
      <c r="P6" s="20">
        <f t="shared" si="3"/>
        <v>0.85</v>
      </c>
      <c r="Q6" s="20">
        <f t="shared" si="3"/>
        <v>90.52</v>
      </c>
      <c r="R6" s="20">
        <f t="shared" si="3"/>
        <v>3087</v>
      </c>
      <c r="S6" s="20">
        <f t="shared" si="3"/>
        <v>25353</v>
      </c>
      <c r="T6" s="20">
        <f t="shared" si="3"/>
        <v>78.66</v>
      </c>
      <c r="U6" s="20">
        <f t="shared" si="3"/>
        <v>322.31</v>
      </c>
      <c r="V6" s="20">
        <f t="shared" si="3"/>
        <v>214</v>
      </c>
      <c r="W6" s="20">
        <f t="shared" si="3"/>
        <v>0.1</v>
      </c>
      <c r="X6" s="20">
        <f t="shared" si="3"/>
        <v>2140</v>
      </c>
      <c r="Y6" s="21" t="str">
        <f>IF(Y7="",NA(),Y7)</f>
        <v>-</v>
      </c>
      <c r="Z6" s="21" t="str">
        <f t="shared" ref="Z6:AH6" si="4">IF(Z7="",NA(),Z7)</f>
        <v>-</v>
      </c>
      <c r="AA6" s="21" t="str">
        <f t="shared" si="4"/>
        <v>-</v>
      </c>
      <c r="AB6" s="21" t="str">
        <f t="shared" si="4"/>
        <v>-</v>
      </c>
      <c r="AC6" s="21">
        <f t="shared" si="4"/>
        <v>98.65</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1">
        <f t="shared" si="5"/>
        <v>41.48</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131.27000000000001</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1">
        <f t="shared" si="7"/>
        <v>2523.9699999999998</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17.04</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950.48</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33.33</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99.53</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3.25</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342114</v>
      </c>
      <c r="D7" s="23">
        <v>46</v>
      </c>
      <c r="E7" s="23">
        <v>17</v>
      </c>
      <c r="F7" s="23">
        <v>6</v>
      </c>
      <c r="G7" s="23">
        <v>0</v>
      </c>
      <c r="H7" s="23" t="s">
        <v>96</v>
      </c>
      <c r="I7" s="23" t="s">
        <v>97</v>
      </c>
      <c r="J7" s="23" t="s">
        <v>98</v>
      </c>
      <c r="K7" s="23" t="s">
        <v>99</v>
      </c>
      <c r="L7" s="23" t="s">
        <v>100</v>
      </c>
      <c r="M7" s="23" t="s">
        <v>101</v>
      </c>
      <c r="N7" s="24" t="s">
        <v>102</v>
      </c>
      <c r="O7" s="24">
        <v>63.92</v>
      </c>
      <c r="P7" s="24">
        <v>0.85</v>
      </c>
      <c r="Q7" s="24">
        <v>90.52</v>
      </c>
      <c r="R7" s="24">
        <v>3087</v>
      </c>
      <c r="S7" s="24">
        <v>25353</v>
      </c>
      <c r="T7" s="24">
        <v>78.66</v>
      </c>
      <c r="U7" s="24">
        <v>322.31</v>
      </c>
      <c r="V7" s="24">
        <v>214</v>
      </c>
      <c r="W7" s="24">
        <v>0.1</v>
      </c>
      <c r="X7" s="24">
        <v>2140</v>
      </c>
      <c r="Y7" s="24" t="s">
        <v>102</v>
      </c>
      <c r="Z7" s="24" t="s">
        <v>102</v>
      </c>
      <c r="AA7" s="24" t="s">
        <v>102</v>
      </c>
      <c r="AB7" s="24" t="s">
        <v>102</v>
      </c>
      <c r="AC7" s="24">
        <v>98.65</v>
      </c>
      <c r="AD7" s="24" t="s">
        <v>102</v>
      </c>
      <c r="AE7" s="24" t="s">
        <v>102</v>
      </c>
      <c r="AF7" s="24" t="s">
        <v>102</v>
      </c>
      <c r="AG7" s="24" t="s">
        <v>102</v>
      </c>
      <c r="AH7" s="24">
        <v>107.11</v>
      </c>
      <c r="AI7" s="24">
        <v>104.55</v>
      </c>
      <c r="AJ7" s="24" t="s">
        <v>102</v>
      </c>
      <c r="AK7" s="24" t="s">
        <v>102</v>
      </c>
      <c r="AL7" s="24" t="s">
        <v>102</v>
      </c>
      <c r="AM7" s="24" t="s">
        <v>102</v>
      </c>
      <c r="AN7" s="24">
        <v>41.48</v>
      </c>
      <c r="AO7" s="24" t="s">
        <v>102</v>
      </c>
      <c r="AP7" s="24" t="s">
        <v>102</v>
      </c>
      <c r="AQ7" s="24" t="s">
        <v>102</v>
      </c>
      <c r="AR7" s="24" t="s">
        <v>102</v>
      </c>
      <c r="AS7" s="24">
        <v>108.76</v>
      </c>
      <c r="AT7" s="24">
        <v>84.87</v>
      </c>
      <c r="AU7" s="24" t="s">
        <v>102</v>
      </c>
      <c r="AV7" s="24" t="s">
        <v>102</v>
      </c>
      <c r="AW7" s="24" t="s">
        <v>102</v>
      </c>
      <c r="AX7" s="24" t="s">
        <v>102</v>
      </c>
      <c r="AY7" s="24">
        <v>131.27000000000001</v>
      </c>
      <c r="AZ7" s="24" t="s">
        <v>102</v>
      </c>
      <c r="BA7" s="24" t="s">
        <v>102</v>
      </c>
      <c r="BB7" s="24" t="s">
        <v>102</v>
      </c>
      <c r="BC7" s="24" t="s">
        <v>102</v>
      </c>
      <c r="BD7" s="24">
        <v>72.13</v>
      </c>
      <c r="BE7" s="24">
        <v>71.459999999999994</v>
      </c>
      <c r="BF7" s="24" t="s">
        <v>102</v>
      </c>
      <c r="BG7" s="24" t="s">
        <v>102</v>
      </c>
      <c r="BH7" s="24" t="s">
        <v>102</v>
      </c>
      <c r="BI7" s="24" t="s">
        <v>102</v>
      </c>
      <c r="BJ7" s="24">
        <v>2523.9699999999998</v>
      </c>
      <c r="BK7" s="24" t="s">
        <v>102</v>
      </c>
      <c r="BL7" s="24" t="s">
        <v>102</v>
      </c>
      <c r="BM7" s="24" t="s">
        <v>102</v>
      </c>
      <c r="BN7" s="24" t="s">
        <v>102</v>
      </c>
      <c r="BO7" s="24">
        <v>1420.25</v>
      </c>
      <c r="BP7" s="24">
        <v>1223.19</v>
      </c>
      <c r="BQ7" s="24" t="s">
        <v>102</v>
      </c>
      <c r="BR7" s="24" t="s">
        <v>102</v>
      </c>
      <c r="BS7" s="24" t="s">
        <v>102</v>
      </c>
      <c r="BT7" s="24" t="s">
        <v>102</v>
      </c>
      <c r="BU7" s="24">
        <v>17.04</v>
      </c>
      <c r="BV7" s="24" t="s">
        <v>102</v>
      </c>
      <c r="BW7" s="24" t="s">
        <v>102</v>
      </c>
      <c r="BX7" s="24" t="s">
        <v>102</v>
      </c>
      <c r="BY7" s="24" t="s">
        <v>102</v>
      </c>
      <c r="BZ7" s="24">
        <v>32.700000000000003</v>
      </c>
      <c r="CA7" s="24">
        <v>37.21</v>
      </c>
      <c r="CB7" s="24" t="s">
        <v>102</v>
      </c>
      <c r="CC7" s="24" t="s">
        <v>102</v>
      </c>
      <c r="CD7" s="24" t="s">
        <v>102</v>
      </c>
      <c r="CE7" s="24" t="s">
        <v>102</v>
      </c>
      <c r="CF7" s="24">
        <v>950.48</v>
      </c>
      <c r="CG7" s="24" t="s">
        <v>102</v>
      </c>
      <c r="CH7" s="24" t="s">
        <v>102</v>
      </c>
      <c r="CI7" s="24" t="s">
        <v>102</v>
      </c>
      <c r="CJ7" s="24" t="s">
        <v>102</v>
      </c>
      <c r="CK7" s="24">
        <v>536.16999999999996</v>
      </c>
      <c r="CL7" s="24">
        <v>462.49</v>
      </c>
      <c r="CM7" s="24" t="s">
        <v>102</v>
      </c>
      <c r="CN7" s="24" t="s">
        <v>102</v>
      </c>
      <c r="CO7" s="24" t="s">
        <v>102</v>
      </c>
      <c r="CP7" s="24" t="s">
        <v>102</v>
      </c>
      <c r="CQ7" s="24">
        <v>33.33</v>
      </c>
      <c r="CR7" s="24" t="s">
        <v>102</v>
      </c>
      <c r="CS7" s="24" t="s">
        <v>102</v>
      </c>
      <c r="CT7" s="24" t="s">
        <v>102</v>
      </c>
      <c r="CU7" s="24" t="s">
        <v>102</v>
      </c>
      <c r="CV7" s="24">
        <v>27.81</v>
      </c>
      <c r="CW7" s="24">
        <v>30.09</v>
      </c>
      <c r="CX7" s="24" t="s">
        <v>102</v>
      </c>
      <c r="CY7" s="24" t="s">
        <v>102</v>
      </c>
      <c r="CZ7" s="24" t="s">
        <v>102</v>
      </c>
      <c r="DA7" s="24" t="s">
        <v>102</v>
      </c>
      <c r="DB7" s="24">
        <v>99.53</v>
      </c>
      <c r="DC7" s="24" t="s">
        <v>102</v>
      </c>
      <c r="DD7" s="24" t="s">
        <v>102</v>
      </c>
      <c r="DE7" s="24" t="s">
        <v>102</v>
      </c>
      <c r="DF7" s="24" t="s">
        <v>102</v>
      </c>
      <c r="DG7" s="24">
        <v>78.680000000000007</v>
      </c>
      <c r="DH7" s="24">
        <v>80.97</v>
      </c>
      <c r="DI7" s="24" t="s">
        <v>102</v>
      </c>
      <c r="DJ7" s="24" t="s">
        <v>102</v>
      </c>
      <c r="DK7" s="24" t="s">
        <v>102</v>
      </c>
      <c r="DL7" s="24" t="s">
        <v>102</v>
      </c>
      <c r="DM7" s="24">
        <v>3.25</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000860 西尾 聡一郎</cp:lastModifiedBy>
  <cp:lastPrinted>2026-02-01T23:28:45Z</cp:lastPrinted>
  <dcterms:created xsi:type="dcterms:W3CDTF">2025-12-23T06:26:21Z</dcterms:created>
  <dcterms:modified xsi:type="dcterms:W3CDTF">2026-02-02T07:54:08Z</dcterms:modified>
  <cp:category/>
</cp:coreProperties>
</file>