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K:\照会・回答\回答\"/>
    </mc:Choice>
  </mc:AlternateContent>
  <xr:revisionPtr revIDLastSave="0" documentId="8_{66E01CC2-2D5F-4630-B620-851C5F626F9F}" xr6:coauthVersionLast="47" xr6:coauthVersionMax="47" xr10:uidLastSave="{00000000-0000-0000-0000-000000000000}"/>
  <workbookProtection workbookAlgorithmName="SHA-512" workbookHashValue="ZZzVOd062161gjzEtEjuxhzrGIbLuTEKN6CqnnVUel/uJcTYNjLJrU94kIwTJUgfFW3VB2Fr+7RtA5Pyxzf7dQ==" workbookSaltValue="o1qEaofdytCb8dtWeF41fA==" workbookSpinCount="100000" lockStructure="1"/>
  <bookViews>
    <workbookView xWindow="-15060" yWindow="2325" windowWidth="14805" windowHeight="134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E85" i="4"/>
  <c r="BB10" i="4"/>
  <c r="AT10" i="4"/>
  <c r="P10" i="4"/>
  <c r="I10" i="4"/>
  <c r="AT8" i="4"/>
  <c r="W8" i="4"/>
  <c r="P8"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<sst xmlns="http://schemas.openxmlformats.org/spreadsheetml/2006/main" count="319" uniqueCount="117">
  <si>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</si>
  <si>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</si>
  <si>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</si>
  <si>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</si>
  <si>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</si>
  <si>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</si>
  <si>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</si>
  <si>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</si>
  <si>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</si>
  <si>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</si>
  <si>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</si>
  <si>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</si>
  <si>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</si>
  <si>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</si>
  <si>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</si>
  <si>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</si>
  <si>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</si>
  <si>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</si>
  <si>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</si>
  <si>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</si>
  <si>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</si>
  <si>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</si>
  <si>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</si>
  <si>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</si>
  <si>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</si>
  <si>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</si>
  <si>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</si>
  <si>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</si>
  <si>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</si>
  <si>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</si>
  <si>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</si>
  <si>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</si>
  <si>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</si>
  <si>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</si>
  <si>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</si>
  <si>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</si>
  <si>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</si>
  <si>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</si>
  <si>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</si>
  <si>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</si>
  <si>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</si>
  <si>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</si>
  <si>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</si>
  <si>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</si>
  <si>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</si>
  <si>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</si>
  <si>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</si>
  <si>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</si>
  <si>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</si>
  <si>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</si>
  <si>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</si>
  <si>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</si>
  <si>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</si>
  <si>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</si>
  <si>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</si>
  <si>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</si>
  <si>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</si>
  <si>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</si>
  <si>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</si>
  <si>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</si>
  <si>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</si>
  <si>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</si>
  <si>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</si>
  <si>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</si>
  <si>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</si>
  <si>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</si>
  <si>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</si>
  <si>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</si>
  <si>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</si>
  <si>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</si>
  <si>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</si>
  <si>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</si>
  <si>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</si>
  <si>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</si>
  <si>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</si>
  <si>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</si>
  <si>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</si>
  <si>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</si>
  <si>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</si>
  <si>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</si>
  <si>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</si>
  <si>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</si>
  <si>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</si>
  <si>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</si>
  <si>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</si>
  <si>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</si>
  <si>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</si>
  <si>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</si>
  <si>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</si>
  <si>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</si>
  <si>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</si>
  <si>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</si>
  <si>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</si>
  <si>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</si>
  <si>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</si>
  <si>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</si>
  <si>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大竹市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</si>
  <si>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</si>
  <si>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</si>
  <si>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</si>
  <si>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</si>
  <si>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</si>
  <si>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</si>
  <si>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</si>
  <si>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</si>
  <si>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</si>
  <si>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</si>
  <si>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</si>
  <si>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</si>
  <si>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</si>
  <si>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</si>
  <si>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</si>
  <si>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</si>
  <si>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</si>
  <si>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①有形固定資産原価償却率
　類似団体平均値を下回っています。
②管渠老朽化率、③管渠改善率
　老朽化した管渠はありません。</t>
    <rPh sb="1" eb="3">
      <t>ユウケイ</t>
    </rPh>
    <rPh sb="3" eb="7">
      <t>コテイシサン</t>
    </rPh>
    <rPh sb="7" eb="9">
      <t>ゲンカ</t>
    </rPh>
    <rPh sb="9" eb="12">
      <t>ショウキャクリツ</t>
    </rPh>
    <rPh sb="22" eb="23">
      <t>シタ</t>
    </rPh>
    <rPh sb="32" eb="34">
      <t>カンキョ</t>
    </rPh>
    <rPh sb="34" eb="37">
      <t>ロウキュウカ</t>
    </rPh>
    <rPh sb="37" eb="38">
      <t>リツ</t>
    </rPh>
    <rPh sb="53" eb="56">
      <t>ロウキュウカ</t>
    </rPh>
    <rPh sb="58" eb="60">
      <t>カンキョ</t>
    </rPh>
    <phoneticPr fontId="4"/>
  </si>
  <si>
    <r>
      <t>①収益的収支比率
　100％を下回っており単年度収支は赤字です。
②累積欠損金比率
　類似団体平均値を大きく上回っています。</t>
    </r>
    <r>
      <rPr>
        <sz val="11"/>
        <color rgb="FFFF0000"/>
        <rFont val="ＭＳ ゴシック"/>
        <family val="3"/>
        <charset val="128"/>
      </rPr>
      <t xml:space="preserve">
</t>
    </r>
    <r>
      <rPr>
        <sz val="11"/>
        <color theme="1"/>
        <rFont val="ＭＳ ゴシック"/>
        <family val="3"/>
        <charset val="128"/>
      </rPr>
      <t>③流動比率
　100％を大きく下回っています。</t>
    </r>
    <r>
      <rPr>
        <sz val="11"/>
        <color rgb="FFFF0000"/>
        <rFont val="ＭＳ ゴシック"/>
        <family val="3"/>
        <charset val="128"/>
      </rPr>
      <t xml:space="preserve">
</t>
    </r>
    <r>
      <rPr>
        <sz val="11"/>
        <color theme="1"/>
        <rFont val="ＭＳ ゴシック"/>
        <family val="3"/>
        <charset val="128"/>
      </rPr>
      <t>④企業債残高対事業規模比率
　類似団体平均値を大きく上回っています。
⑤経費回収率
　100％を下回っています。
⑥汚水処理原価
　類似団体平均値を大きく上回っています。</t>
    </r>
    <r>
      <rPr>
        <sz val="11"/>
        <color rgb="FFFF0000"/>
        <rFont val="ＭＳ ゴシック"/>
        <family val="3"/>
        <charset val="128"/>
      </rPr>
      <t xml:space="preserve">
</t>
    </r>
    <r>
      <rPr>
        <sz val="11"/>
        <color theme="1"/>
        <rFont val="ＭＳ ゴシック"/>
        <family val="3"/>
        <charset val="128"/>
      </rPr>
      <t>⑦施設利用率
　類似団体平均値とほぼ同水準です。
⑧水洗化率
　類似団体平均値を上回っています。</t>
    </r>
    <rPh sb="34" eb="36">
      <t>ルイセキ</t>
    </rPh>
    <rPh sb="36" eb="39">
      <t>ケッソンキン</t>
    </rPh>
    <rPh sb="39" eb="41">
      <t>ヒリツ</t>
    </rPh>
    <rPh sb="64" eb="66">
      <t>リュウドウ</t>
    </rPh>
    <rPh sb="66" eb="68">
      <t>ヒリツ</t>
    </rPh>
    <rPh sb="78" eb="79">
      <t>シタ</t>
    </rPh>
    <rPh sb="94" eb="96">
      <t>ジギョウ</t>
    </rPh>
    <rPh sb="96" eb="98">
      <t>キボ</t>
    </rPh>
    <phoneticPr fontId="4"/>
  </si>
  <si>
    <t>　施設規模に対して処理人口が少なく、使用料収入だけでは経費を賄えませんが、使用者の公平性の観点から使用料を公共下水道使用料と同一としています。令和６年度から法適化しましたが、引き続き一般会計からの補てんにより事業を維持していく必要があります。
　施設が比較的新しく、構造物を更新するまでには至っていませんが、管渠施設の改修や付帯施設の電気機械設備の修繕が増加しており、今後は計画的な修繕と更新が必要です。</t>
    <rPh sb="98" eb="99">
      <t>ホ</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</si>
</sst>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AEA-40E1-8F3B-F1CBE188DD2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EAEA-40E1-8F3B-F1CBE188DD2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70</c:v>
                </c:pt>
              </c:numCache>
            </c:numRef>
          </c:val>
          <c:extLst>
            <c:ext xmlns:c16="http://schemas.microsoft.com/office/drawing/2014/chart" uri="{C3380CC4-5D6E-409C-BE32-E72D297353CC}">
              <c16:uniqueId val="{00000000-AF47-4182-8745-9301EFD3221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AF47-4182-8745-9301EFD3221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3.67</c:v>
                </c:pt>
              </c:numCache>
            </c:numRef>
          </c:val>
          <c:extLst>
            <c:ext xmlns:c16="http://schemas.microsoft.com/office/drawing/2014/chart" uri="{C3380CC4-5D6E-409C-BE32-E72D297353CC}">
              <c16:uniqueId val="{00000000-6ACA-4934-B8BD-7D3857DA27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6ACA-4934-B8BD-7D3857DA27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5BF-4786-B634-6FDA1531243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65BF-4786-B634-6FDA1531243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231.77</c:v>
                </c:pt>
              </c:numCache>
            </c:numRef>
          </c:val>
          <c:extLst>
            <c:ext xmlns:c16="http://schemas.microsoft.com/office/drawing/2014/chart" uri="{C3380CC4-5D6E-409C-BE32-E72D297353CC}">
              <c16:uniqueId val="{00000000-5800-472E-AE54-A45CA390915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5800-472E-AE54-A45CA390915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7.48</c:v>
                </c:pt>
              </c:numCache>
            </c:numRef>
          </c:val>
          <c:extLst>
            <c:ext xmlns:c16="http://schemas.microsoft.com/office/drawing/2014/chart" uri="{C3380CC4-5D6E-409C-BE32-E72D297353CC}">
              <c16:uniqueId val="{00000000-019B-4CA0-BB87-083878DA3F7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019B-4CA0-BB87-083878DA3F7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2249.2399999999998</c:v>
                </c:pt>
              </c:numCache>
            </c:numRef>
          </c:val>
          <c:extLst>
            <c:ext xmlns:c16="http://schemas.microsoft.com/office/drawing/2014/chart" uri="{C3380CC4-5D6E-409C-BE32-E72D297353CC}">
              <c16:uniqueId val="{00000000-3FF8-4D5C-95A5-278D23FB7FE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3FF8-4D5C-95A5-278D23FB7FE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25.45</c:v>
                </c:pt>
              </c:numCache>
            </c:numRef>
          </c:val>
          <c:extLst>
            <c:ext xmlns:c16="http://schemas.microsoft.com/office/drawing/2014/chart" uri="{C3380CC4-5D6E-409C-BE32-E72D297353CC}">
              <c16:uniqueId val="{00000000-C977-4B7B-9C7F-ABD85BA8257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C977-4B7B-9C7F-ABD85BA8257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638.34</c:v>
                </c:pt>
              </c:numCache>
            </c:numRef>
          </c:val>
          <c:extLst>
            <c:ext xmlns:c16="http://schemas.microsoft.com/office/drawing/2014/chart" uri="{C3380CC4-5D6E-409C-BE32-E72D297353CC}">
              <c16:uniqueId val="{00000000-497D-4B0D-A2C5-EF9359FCC70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497D-4B0D-A2C5-EF9359FCC70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43.23</c:v>
                </c:pt>
              </c:numCache>
            </c:numRef>
          </c:val>
          <c:extLst>
            <c:ext xmlns:c16="http://schemas.microsoft.com/office/drawing/2014/chart" uri="{C3380CC4-5D6E-409C-BE32-E72D297353CC}">
              <c16:uniqueId val="{00000000-DAE0-498D-85C6-943FD8EFEC9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DAE0-498D-85C6-943FD8EFEC9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94.62</c:v>
                </c:pt>
              </c:numCache>
            </c:numRef>
          </c:val>
          <c:extLst>
            <c:ext xmlns:c16="http://schemas.microsoft.com/office/drawing/2014/chart" uri="{C3380CC4-5D6E-409C-BE32-E72D297353CC}">
              <c16:uniqueId val="{00000000-1CFE-47DE-A389-0CCD578820A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1CFE-47DE-A389-0CCD578820A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75" zoomScaleNormal="75" workbookViewId="0">
      <selection activeCell="CD3" sqref="CD3"/>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広島県　大竹市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4">
        <f>データ!S6</f>
        <v>25353</v>
      </c>
      <c r="AM8" s="44"/>
      <c r="AN8" s="44"/>
      <c r="AO8" s="44"/>
      <c r="AP8" s="44"/>
      <c r="AQ8" s="44"/>
      <c r="AR8" s="44"/>
      <c r="AS8" s="44"/>
      <c r="AT8" s="45">
        <f>データ!T6</f>
        <v>78.66</v>
      </c>
      <c r="AU8" s="45"/>
      <c r="AV8" s="45"/>
      <c r="AW8" s="45"/>
      <c r="AX8" s="45"/>
      <c r="AY8" s="45"/>
      <c r="AZ8" s="45"/>
      <c r="BA8" s="45"/>
      <c r="BB8" s="45">
        <f>データ!U6</f>
        <v>322.31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72.400000000000006</v>
      </c>
      <c r="J10" s="45"/>
      <c r="K10" s="45"/>
      <c r="L10" s="45"/>
      <c r="M10" s="45"/>
      <c r="N10" s="45"/>
      <c r="O10" s="45"/>
      <c r="P10" s="45">
        <f>データ!P6</f>
        <v>1.1100000000000001</v>
      </c>
      <c r="Q10" s="45"/>
      <c r="R10" s="45"/>
      <c r="S10" s="45"/>
      <c r="T10" s="45"/>
      <c r="U10" s="45"/>
      <c r="V10" s="45"/>
      <c r="W10" s="45">
        <f>データ!Q6</f>
        <v>100</v>
      </c>
      <c r="X10" s="45"/>
      <c r="Y10" s="45"/>
      <c r="Z10" s="45"/>
      <c r="AA10" s="45"/>
      <c r="AB10" s="45"/>
      <c r="AC10" s="45"/>
      <c r="AD10" s="44">
        <f>データ!R6</f>
        <v>4072</v>
      </c>
      <c r="AE10" s="44"/>
      <c r="AF10" s="44"/>
      <c r="AG10" s="44"/>
      <c r="AH10" s="44"/>
      <c r="AI10" s="44"/>
      <c r="AJ10" s="44"/>
      <c r="AK10" s="2"/>
      <c r="AL10" s="44">
        <f>データ!V6</f>
        <v>279</v>
      </c>
      <c r="AM10" s="44"/>
      <c r="AN10" s="44"/>
      <c r="AO10" s="44"/>
      <c r="AP10" s="44"/>
      <c r="AQ10" s="44"/>
      <c r="AR10" s="44"/>
      <c r="AS10" s="44"/>
      <c r="AT10" s="45">
        <f>データ!W6</f>
        <v>0.14000000000000001</v>
      </c>
      <c r="AU10" s="45"/>
      <c r="AV10" s="45"/>
      <c r="AW10" s="45"/>
      <c r="AX10" s="45"/>
      <c r="AY10" s="45"/>
      <c r="AZ10" s="45"/>
      <c r="BA10" s="45"/>
      <c r="BB10" s="45">
        <f>データ!X6</f>
        <v>1992.86</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GzZAs2nG7go2BYMG92DAcJsY2BArJdV8tS4qE3DV3zLQxW3NYA3spufGVTXbYij2lXHDzHozvArgpOFqXe3wRg==" saltValue="YsX2mqw2xJ6IxFhTYMKf8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342114</v>
      </c>
      <c r="D6" s="19">
        <f t="shared" si="3"/>
        <v>46</v>
      </c>
      <c r="E6" s="19">
        <f t="shared" si="3"/>
        <v>17</v>
      </c>
      <c r="F6" s="19">
        <f t="shared" si="3"/>
        <v>5</v>
      </c>
      <c r="G6" s="19">
        <f t="shared" si="3"/>
        <v>0</v>
      </c>
      <c r="H6" s="19" t="str">
        <f t="shared" si="3"/>
        <v>広島県　大竹市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72.400000000000006</v>
      </c>
      <c r="P6" s="20">
        <f t="shared" si="3"/>
        <v>1.1100000000000001</v>
      </c>
      <c r="Q6" s="20">
        <f t="shared" si="3"/>
        <v>100</v>
      </c>
      <c r="R6" s="20">
        <f t="shared" si="3"/>
        <v>4072</v>
      </c>
      <c r="S6" s="20">
        <f t="shared" si="3"/>
        <v>25353</v>
      </c>
      <c r="T6" s="20">
        <f t="shared" si="3"/>
        <v>78.66</v>
      </c>
      <c r="U6" s="20">
        <f t="shared" si="3"/>
        <v>322.31</v>
      </c>
      <c r="V6" s="20">
        <f t="shared" si="3"/>
        <v>279</v>
      </c>
      <c r="W6" s="20">
        <f t="shared" si="3"/>
        <v>0.14000000000000001</v>
      </c>
      <c r="X6" s="20">
        <f t="shared" si="3"/>
        <v>1992.86</v>
      </c>
      <c r="Y6" s="21" t="str">
        <f>IF(Y7="",NA(),Y7)</f>
        <v>-</v>
      </c>
      <c r="Z6" s="21" t="str">
        <f t="shared" ref="Z6:AH6" si="4">IF(Z7="",NA(),Z7)</f>
        <v>-</v>
      </c>
      <c r="AA6" s="21" t="str">
        <f t="shared" si="4"/>
        <v>-</v>
      </c>
      <c r="AB6" s="21" t="str">
        <f t="shared" si="4"/>
        <v>-</v>
      </c>
      <c r="AC6" s="21">
        <f t="shared" si="4"/>
        <v>70</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1">
        <f t="shared" si="5"/>
        <v>231.77</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7.48</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2249.2399999999998</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25.45</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638.34</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43.23</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94.62</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3.67</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2">
      <c r="A7" s="14"/>
      <c r="B7" s="23">
        <v>2024</v>
      </c>
      <c r="C7" s="23">
        <v>342114</v>
      </c>
      <c r="D7" s="23">
        <v>46</v>
      </c>
      <c r="E7" s="23">
        <v>17</v>
      </c>
      <c r="F7" s="23">
        <v>5</v>
      </c>
      <c r="G7" s="23">
        <v>0</v>
      </c>
      <c r="H7" s="23" t="s">
        <v>96</v>
      </c>
      <c r="I7" s="23" t="s">
        <v>97</v>
      </c>
      <c r="J7" s="23" t="s">
        <v>98</v>
      </c>
      <c r="K7" s="23" t="s">
        <v>99</v>
      </c>
      <c r="L7" s="23" t="s">
        <v>100</v>
      </c>
      <c r="M7" s="23" t="s">
        <v>101</v>
      </c>
      <c r="N7" s="24" t="s">
        <v>102</v>
      </c>
      <c r="O7" s="24">
        <v>72.400000000000006</v>
      </c>
      <c r="P7" s="24">
        <v>1.1100000000000001</v>
      </c>
      <c r="Q7" s="24">
        <v>100</v>
      </c>
      <c r="R7" s="24">
        <v>4072</v>
      </c>
      <c r="S7" s="24">
        <v>25353</v>
      </c>
      <c r="T7" s="24">
        <v>78.66</v>
      </c>
      <c r="U7" s="24">
        <v>322.31</v>
      </c>
      <c r="V7" s="24">
        <v>279</v>
      </c>
      <c r="W7" s="24">
        <v>0.14000000000000001</v>
      </c>
      <c r="X7" s="24">
        <v>1992.86</v>
      </c>
      <c r="Y7" s="24" t="s">
        <v>102</v>
      </c>
      <c r="Z7" s="24" t="s">
        <v>102</v>
      </c>
      <c r="AA7" s="24" t="s">
        <v>102</v>
      </c>
      <c r="AB7" s="24" t="s">
        <v>102</v>
      </c>
      <c r="AC7" s="24">
        <v>70</v>
      </c>
      <c r="AD7" s="24" t="s">
        <v>102</v>
      </c>
      <c r="AE7" s="24" t="s">
        <v>102</v>
      </c>
      <c r="AF7" s="24" t="s">
        <v>102</v>
      </c>
      <c r="AG7" s="24" t="s">
        <v>102</v>
      </c>
      <c r="AH7" s="24">
        <v>106.62</v>
      </c>
      <c r="AI7" s="24">
        <v>104.3</v>
      </c>
      <c r="AJ7" s="24" t="s">
        <v>102</v>
      </c>
      <c r="AK7" s="24" t="s">
        <v>102</v>
      </c>
      <c r="AL7" s="24" t="s">
        <v>102</v>
      </c>
      <c r="AM7" s="24" t="s">
        <v>102</v>
      </c>
      <c r="AN7" s="24">
        <v>231.77</v>
      </c>
      <c r="AO7" s="24" t="s">
        <v>102</v>
      </c>
      <c r="AP7" s="24" t="s">
        <v>102</v>
      </c>
      <c r="AQ7" s="24" t="s">
        <v>102</v>
      </c>
      <c r="AR7" s="24" t="s">
        <v>102</v>
      </c>
      <c r="AS7" s="24">
        <v>107.99</v>
      </c>
      <c r="AT7" s="24">
        <v>102.74</v>
      </c>
      <c r="AU7" s="24" t="s">
        <v>102</v>
      </c>
      <c r="AV7" s="24" t="s">
        <v>102</v>
      </c>
      <c r="AW7" s="24" t="s">
        <v>102</v>
      </c>
      <c r="AX7" s="24" t="s">
        <v>102</v>
      </c>
      <c r="AY7" s="24">
        <v>7.48</v>
      </c>
      <c r="AZ7" s="24" t="s">
        <v>102</v>
      </c>
      <c r="BA7" s="24" t="s">
        <v>102</v>
      </c>
      <c r="BB7" s="24" t="s">
        <v>102</v>
      </c>
      <c r="BC7" s="24" t="s">
        <v>102</v>
      </c>
      <c r="BD7" s="24">
        <v>58.25</v>
      </c>
      <c r="BE7" s="24">
        <v>47.19</v>
      </c>
      <c r="BF7" s="24" t="s">
        <v>102</v>
      </c>
      <c r="BG7" s="24" t="s">
        <v>102</v>
      </c>
      <c r="BH7" s="24" t="s">
        <v>102</v>
      </c>
      <c r="BI7" s="24" t="s">
        <v>102</v>
      </c>
      <c r="BJ7" s="24">
        <v>2249.2399999999998</v>
      </c>
      <c r="BK7" s="24" t="s">
        <v>102</v>
      </c>
      <c r="BL7" s="24" t="s">
        <v>102</v>
      </c>
      <c r="BM7" s="24" t="s">
        <v>102</v>
      </c>
      <c r="BN7" s="24" t="s">
        <v>102</v>
      </c>
      <c r="BO7" s="24">
        <v>791.46</v>
      </c>
      <c r="BP7" s="24">
        <v>798.1</v>
      </c>
      <c r="BQ7" s="24" t="s">
        <v>102</v>
      </c>
      <c r="BR7" s="24" t="s">
        <v>102</v>
      </c>
      <c r="BS7" s="24" t="s">
        <v>102</v>
      </c>
      <c r="BT7" s="24" t="s">
        <v>102</v>
      </c>
      <c r="BU7" s="24">
        <v>25.45</v>
      </c>
      <c r="BV7" s="24" t="s">
        <v>102</v>
      </c>
      <c r="BW7" s="24" t="s">
        <v>102</v>
      </c>
      <c r="BX7" s="24" t="s">
        <v>102</v>
      </c>
      <c r="BY7" s="24" t="s">
        <v>102</v>
      </c>
      <c r="BZ7" s="24">
        <v>47.96</v>
      </c>
      <c r="CA7" s="24">
        <v>54.51</v>
      </c>
      <c r="CB7" s="24" t="s">
        <v>102</v>
      </c>
      <c r="CC7" s="24" t="s">
        <v>102</v>
      </c>
      <c r="CD7" s="24" t="s">
        <v>102</v>
      </c>
      <c r="CE7" s="24" t="s">
        <v>102</v>
      </c>
      <c r="CF7" s="24">
        <v>638.34</v>
      </c>
      <c r="CG7" s="24" t="s">
        <v>102</v>
      </c>
      <c r="CH7" s="24" t="s">
        <v>102</v>
      </c>
      <c r="CI7" s="24" t="s">
        <v>102</v>
      </c>
      <c r="CJ7" s="24" t="s">
        <v>102</v>
      </c>
      <c r="CK7" s="24">
        <v>325.85000000000002</v>
      </c>
      <c r="CL7" s="24">
        <v>286.33</v>
      </c>
      <c r="CM7" s="24" t="s">
        <v>102</v>
      </c>
      <c r="CN7" s="24" t="s">
        <v>102</v>
      </c>
      <c r="CO7" s="24" t="s">
        <v>102</v>
      </c>
      <c r="CP7" s="24" t="s">
        <v>102</v>
      </c>
      <c r="CQ7" s="24">
        <v>43.23</v>
      </c>
      <c r="CR7" s="24" t="s">
        <v>102</v>
      </c>
      <c r="CS7" s="24" t="s">
        <v>102</v>
      </c>
      <c r="CT7" s="24" t="s">
        <v>102</v>
      </c>
      <c r="CU7" s="24" t="s">
        <v>102</v>
      </c>
      <c r="CV7" s="24">
        <v>45.32</v>
      </c>
      <c r="CW7" s="24">
        <v>49.92</v>
      </c>
      <c r="CX7" s="24" t="s">
        <v>102</v>
      </c>
      <c r="CY7" s="24" t="s">
        <v>102</v>
      </c>
      <c r="CZ7" s="24" t="s">
        <v>102</v>
      </c>
      <c r="DA7" s="24" t="s">
        <v>102</v>
      </c>
      <c r="DB7" s="24">
        <v>94.62</v>
      </c>
      <c r="DC7" s="24" t="s">
        <v>102</v>
      </c>
      <c r="DD7" s="24" t="s">
        <v>102</v>
      </c>
      <c r="DE7" s="24" t="s">
        <v>102</v>
      </c>
      <c r="DF7" s="24" t="s">
        <v>102</v>
      </c>
      <c r="DG7" s="24">
        <v>83.54</v>
      </c>
      <c r="DH7" s="24">
        <v>87.8</v>
      </c>
      <c r="DI7" s="24" t="s">
        <v>102</v>
      </c>
      <c r="DJ7" s="24" t="s">
        <v>102</v>
      </c>
      <c r="DK7" s="24" t="s">
        <v>102</v>
      </c>
      <c r="DL7" s="24" t="s">
        <v>102</v>
      </c>
      <c r="DM7" s="24">
        <v>3.67</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000860 西尾 聡一郎</cp:lastModifiedBy>
  <cp:lastPrinted>2026-02-01T23:28:01Z</cp:lastPrinted>
  <dcterms:created xsi:type="dcterms:W3CDTF">2025-12-23T06:22:46Z</dcterms:created>
  <dcterms:modified xsi:type="dcterms:W3CDTF">2026-02-02T07:53:26Z</dcterms:modified>
  <cp:category/>
</cp:coreProperties>
</file>