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K:\照会・回答\回答\"/>
    </mc:Choice>
  </mc:AlternateContent>
  <xr:revisionPtr revIDLastSave="0" documentId="8_{2F730292-F10E-40C1-9AD7-7BC3EBB859CE}" xr6:coauthVersionLast="47" xr6:coauthVersionMax="47" xr10:uidLastSave="{00000000-0000-0000-0000-000000000000}"/>
  <workbookProtection workbookAlgorithmName="SHA-512" workbookHashValue="KOL5+8KBhllFB3co00Tv2hKSGeC0PoaHwyqndrkqvM/m+un8ZfKq5/9eRa3e6Y+al9/myMilZHAUkgyPZ1koaw==" workbookSaltValue="XI1U3/7XTp2wM1FDg/0iCw==" workbookSpinCount="100000" lockStructure="1"/>
  <bookViews>
    <workbookView xWindow="-15060" yWindow="2325" windowWidth="14805" windowHeight="1341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G85" i="4"/>
  <c r="F85" i="4"/>
  <c r="E85" i="4"/>
  <c r="AT10" i="4"/>
  <c r="AL10" i="4"/>
  <c r="I10" i="4"/>
  <c r="AL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<sst xmlns="http://schemas.openxmlformats.org/spreadsheetml/2006/main" count="231" uniqueCount="116">
  <si>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</si>
  <si>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</si>
  <si>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</si>
  <si>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</si>
  <si>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</si>
  <si>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</si>
  <si>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</si>
  <si>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</si>
  <si>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</si>
  <si>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</si>
  <si>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</si>
  <si>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</si>
  <si>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</si>
  <si>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</si>
  <si>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</si>
  <si>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</si>
  <si>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</si>
  <si>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</si>
  <si>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</si>
  <si>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</si>
  <si>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</si>
  <si>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</si>
  <si>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</si>
  <si>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</si>
  <si>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</si>
  <si>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</si>
  <si>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</si>
  <si>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</si>
  <si>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</si>
  <si>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</si>
  <si>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</si>
  <si>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</si>
  <si>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</si>
  <si>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</si>
  <si>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</si>
  <si>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</si>
  <si>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</si>
  <si>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</si>
  <si>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</si>
  <si>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</si>
  <si>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</si>
  <si>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</si>
  <si>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</si>
  <si>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</si>
  <si>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</si>
  <si>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</si>
  <si>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</si>
  <si>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</si>
  <si>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</si>
  <si>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</si>
  <si>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</si>
  <si>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</si>
  <si>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</si>
  <si>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</si>
  <si>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</si>
  <si>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</si>
  <si>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</si>
  <si>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</si>
  <si>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</si>
  <si>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</si>
  <si>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</si>
  <si>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</si>
  <si>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</si>
  <si>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</si>
  <si>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</si>
  <si>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</si>
  <si>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</si>
  <si>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</si>
  <si>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</si>
  <si>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</si>
  <si>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</si>
  <si>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</si>
  <si>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</si>
  <si>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</si>
  <si>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</si>
  <si>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</si>
  <si>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</si>
  <si>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</si>
  <si>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</si>
  <si>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</si>
  <si>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</si>
  <si>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</si>
  <si>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</si>
  <si>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</si>
  <si>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</si>
  <si>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</si>
  <si>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</si>
  <si>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</si>
  <si>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</si>
  <si>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</si>
  <si>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</si>
  <si>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</si>
  <si>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</si>
  <si>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</si>
  <si>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</si>
  <si>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</si>
  <si>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大竹市</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</si>
  <si>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</si>
  <si>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</si>
  <si>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</si>
  <si>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</si>
  <si>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</si>
  <si>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</si>
  <si>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</si>
  <si>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</si>
  <si>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</si>
  <si>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</si>
  <si>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</si>
  <si>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</si>
  <si>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</si>
  <si>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</si>
  <si>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</si>
  <si>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</si>
  <si>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r>
      <rPr>
        <sz val="11"/>
        <color theme="1"/>
        <rFont val="ＭＳ ゴシック"/>
        <family val="3"/>
        <charset val="128"/>
      </rPr>
      <t>　経常収支比率、累積欠損金比率、流動性比率及び企業債残高対給水収益比率の各数値からは、経営面において、当面大きな問題が発生することはないと捉えています。一方で、処理人口の減少等による使用料収入の減少傾向は、今後も続くものと推測されます。
　また、有形固定資産減価償却率及び管渠老朽化率の各数値からは、施設面の老朽化が顕著となっています。施設の延命化と維持費の平準化等による中長期的な費用の抑制を図る「下水道ストックマネジメント計画」による計画的な施設更新を進めることが必要となります。</t>
    </r>
    <r>
      <rPr>
        <sz val="11"/>
        <color rgb="FFFF0000"/>
        <rFont val="ＭＳ ゴシック"/>
        <family val="3"/>
        <charset val="128"/>
      </rPr>
      <t xml:space="preserve">
　</t>
    </r>
    <r>
      <rPr>
        <sz val="11"/>
        <color theme="1"/>
        <rFont val="ＭＳ ゴシック"/>
        <family val="3"/>
        <charset val="128"/>
      </rPr>
      <t>令和７年度に公共下水道事業経営戦略を改定することとしており、今後は適正な投資計画及び財政計画に基づいて計画的な施設の更新を図って行く予定です。</t>
    </r>
    <rPh sb="76" eb="78">
      <t>イッポウ</t>
    </rPh>
    <rPh sb="80" eb="82">
      <t>ショリ</t>
    </rPh>
    <rPh sb="91" eb="94">
      <t>シヨウリョウ</t>
    </rPh>
    <rPh sb="213" eb="215">
      <t>ケイカク</t>
    </rPh>
    <rPh sb="228" eb="229">
      <t>スス</t>
    </rPh>
    <rPh sb="234" eb="236">
      <t>ヒツヨウ</t>
    </rPh>
    <rPh sb="250" eb="252">
      <t>コウキョウ</t>
    </rPh>
    <rPh sb="252" eb="253">
      <t>シタ</t>
    </rPh>
    <phoneticPr fontId="4"/>
  </si>
  <si>
    <r>
      <rPr>
        <sz val="11"/>
        <color theme="1"/>
        <rFont val="ＭＳ ゴシック"/>
        <family val="3"/>
        <charset val="128"/>
      </rPr>
      <t>①経常収支比率
　100％を超えており単年度収支は黒字です。</t>
    </r>
    <r>
      <rPr>
        <sz val="11"/>
        <color rgb="FFFF0000"/>
        <rFont val="ＭＳ ゴシック"/>
        <family val="3"/>
        <charset val="128"/>
      </rPr>
      <t xml:space="preserve">
</t>
    </r>
    <r>
      <rPr>
        <sz val="11"/>
        <color theme="1"/>
        <rFont val="ＭＳ ゴシック"/>
        <family val="3"/>
        <charset val="128"/>
      </rPr>
      <t>②累積欠損金比率
　累積欠損金は発生していません。
③流動比率
　100％を大きく上回り、短期的な支払能力は十分に有しています。
④企業債残高対事業規模比率
　類似団体平均値を大きく下回っていますが、施設の更新などの投資が十分にできていないことが要因になっています。
⑤経費回収率
　令和５年度に使用料の改定を行った結果、100％を上回りました。
⑥汚水処理原価
　ほぼ横ばいで類似団体平均値を下回っています。
⑦施設利用率
　ほぼ横ばいですが類似団体平均値を上回っています。
⑧水洗化率
　処理区域内の人口の動向によって多少の増減はあるものの、下水道事業は既成しており、数値は横ばいです。</t>
    </r>
    <rPh sb="103" eb="105">
      <t>ジギョウ</t>
    </rPh>
    <rPh sb="105" eb="107">
      <t>キボ</t>
    </rPh>
    <rPh sb="183" eb="185">
      <t>カイテイ</t>
    </rPh>
    <phoneticPr fontId="4"/>
  </si>
  <si>
    <t>①有形固定資産減価償却率・②管渠老朽化率
　いずれも類似団体平均値を大きく上回っています。管渠老朽化率は今後も上昇していく見込みであり、計画的に更新を行っていく必要があります。
③管渠改善率
　計画的な管渠の更新を図っていくこととしていますが、着手できていない状況です。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</si>
</sst>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D0E-4114-B591-784F85432E6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0.15</c:v>
                </c:pt>
                <c:pt idx="2">
                  <c:v>0.12</c:v>
                </c:pt>
                <c:pt idx="3">
                  <c:v>0.09</c:v>
                </c:pt>
                <c:pt idx="4">
                  <c:v>0.15</c:v>
                </c:pt>
              </c:numCache>
            </c:numRef>
          </c:val>
          <c:smooth val="0"/>
          <c:extLst>
            <c:ext xmlns:c16="http://schemas.microsoft.com/office/drawing/2014/chart" uri="{C3380CC4-5D6E-409C-BE32-E72D297353CC}">
              <c16:uniqueId val="{00000001-3D0E-4114-B591-784F85432E6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105.82</c:v>
                </c:pt>
                <c:pt idx="1">
                  <c:v>108.82</c:v>
                </c:pt>
                <c:pt idx="2">
                  <c:v>110.47</c:v>
                </c:pt>
                <c:pt idx="3">
                  <c:v>113.54</c:v>
                </c:pt>
                <c:pt idx="4">
                  <c:v>110.51</c:v>
                </c:pt>
              </c:numCache>
            </c:numRef>
          </c:val>
          <c:extLst>
            <c:ext xmlns:c16="http://schemas.microsoft.com/office/drawing/2014/chart" uri="{C3380CC4-5D6E-409C-BE32-E72D297353CC}">
              <c16:uniqueId val="{00000000-7FBA-4C66-AE4C-81C2B085D26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106.5</c:v>
                </c:pt>
                <c:pt idx="1">
                  <c:v>106.22</c:v>
                </c:pt>
                <c:pt idx="2">
                  <c:v>107.01</c:v>
                </c:pt>
                <c:pt idx="3">
                  <c:v>106.53</c:v>
                </c:pt>
                <c:pt idx="4">
                  <c:v>105.5</c:v>
                </c:pt>
              </c:numCache>
            </c:numRef>
          </c:val>
          <c:smooth val="0"/>
          <c:extLst>
            <c:ext xmlns:c16="http://schemas.microsoft.com/office/drawing/2014/chart" uri="{C3380CC4-5D6E-409C-BE32-E72D297353CC}">
              <c16:uniqueId val="{00000001-7FBA-4C66-AE4C-81C2B085D26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46.77</c:v>
                </c:pt>
                <c:pt idx="1">
                  <c:v>48.26</c:v>
                </c:pt>
                <c:pt idx="2">
                  <c:v>48.36</c:v>
                </c:pt>
                <c:pt idx="3">
                  <c:v>49.77</c:v>
                </c:pt>
                <c:pt idx="4">
                  <c:v>48.59</c:v>
                </c:pt>
              </c:numCache>
            </c:numRef>
          </c:val>
          <c:extLst>
            <c:ext xmlns:c16="http://schemas.microsoft.com/office/drawing/2014/chart" uri="{C3380CC4-5D6E-409C-BE32-E72D297353CC}">
              <c16:uniqueId val="{00000000-CAE8-4736-A00F-4C275E295DF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20.78</c:v>
                </c:pt>
                <c:pt idx="1">
                  <c:v>23.54</c:v>
                </c:pt>
                <c:pt idx="2">
                  <c:v>25.86</c:v>
                </c:pt>
                <c:pt idx="3">
                  <c:v>26.9</c:v>
                </c:pt>
                <c:pt idx="4">
                  <c:v>28.47</c:v>
                </c:pt>
              </c:numCache>
            </c:numRef>
          </c:val>
          <c:smooth val="0"/>
          <c:extLst>
            <c:ext xmlns:c16="http://schemas.microsoft.com/office/drawing/2014/chart" uri="{C3380CC4-5D6E-409C-BE32-E72D297353CC}">
              <c16:uniqueId val="{00000001-CAE8-4736-A00F-4C275E295DF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5.32</c:v>
                </c:pt>
                <c:pt idx="1">
                  <c:v>10.28</c:v>
                </c:pt>
                <c:pt idx="2">
                  <c:v>12.57</c:v>
                </c:pt>
                <c:pt idx="3">
                  <c:v>18.14</c:v>
                </c:pt>
                <c:pt idx="4">
                  <c:v>23.44</c:v>
                </c:pt>
              </c:numCache>
            </c:numRef>
          </c:val>
          <c:extLst>
            <c:ext xmlns:c16="http://schemas.microsoft.com/office/drawing/2014/chart" uri="{C3380CC4-5D6E-409C-BE32-E72D297353CC}">
              <c16:uniqueId val="{00000000-1094-478A-B010-37FBEA0FE07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1.34</c:v>
                </c:pt>
                <c:pt idx="1">
                  <c:v>1.5</c:v>
                </c:pt>
                <c:pt idx="2">
                  <c:v>1.4</c:v>
                </c:pt>
                <c:pt idx="3">
                  <c:v>2.08</c:v>
                </c:pt>
                <c:pt idx="4">
                  <c:v>1.87</c:v>
                </c:pt>
              </c:numCache>
            </c:numRef>
          </c:val>
          <c:smooth val="0"/>
          <c:extLst>
            <c:ext xmlns:c16="http://schemas.microsoft.com/office/drawing/2014/chart" uri="{C3380CC4-5D6E-409C-BE32-E72D297353CC}">
              <c16:uniqueId val="{00000001-1094-478A-B010-37FBEA0FE07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D68-4920-8F4A-53E78ABB8E3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18.36</c:v>
                </c:pt>
                <c:pt idx="1">
                  <c:v>18.010000000000002</c:v>
                </c:pt>
                <c:pt idx="2">
                  <c:v>23.86</c:v>
                </c:pt>
                <c:pt idx="3">
                  <c:v>18.41</c:v>
                </c:pt>
                <c:pt idx="4">
                  <c:v>16.91</c:v>
                </c:pt>
              </c:numCache>
            </c:numRef>
          </c:val>
          <c:smooth val="0"/>
          <c:extLst>
            <c:ext xmlns:c16="http://schemas.microsoft.com/office/drawing/2014/chart" uri="{C3380CC4-5D6E-409C-BE32-E72D297353CC}">
              <c16:uniqueId val="{00000001-9D68-4920-8F4A-53E78ABB8E3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238.59</c:v>
                </c:pt>
                <c:pt idx="1">
                  <c:v>260.8</c:v>
                </c:pt>
                <c:pt idx="2">
                  <c:v>223.96</c:v>
                </c:pt>
                <c:pt idx="3">
                  <c:v>207.9</c:v>
                </c:pt>
                <c:pt idx="4">
                  <c:v>269.02</c:v>
                </c:pt>
              </c:numCache>
            </c:numRef>
          </c:val>
          <c:extLst>
            <c:ext xmlns:c16="http://schemas.microsoft.com/office/drawing/2014/chart" uri="{C3380CC4-5D6E-409C-BE32-E72D297353CC}">
              <c16:uniqueId val="{00000000-40CE-4844-91A9-B1A9D1ED7B8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55.6</c:v>
                </c:pt>
                <c:pt idx="1">
                  <c:v>59.4</c:v>
                </c:pt>
                <c:pt idx="2">
                  <c:v>68.27</c:v>
                </c:pt>
                <c:pt idx="3">
                  <c:v>74.790000000000006</c:v>
                </c:pt>
                <c:pt idx="4">
                  <c:v>73.930000000000007</c:v>
                </c:pt>
              </c:numCache>
            </c:numRef>
          </c:val>
          <c:smooth val="0"/>
          <c:extLst>
            <c:ext xmlns:c16="http://schemas.microsoft.com/office/drawing/2014/chart" uri="{C3380CC4-5D6E-409C-BE32-E72D297353CC}">
              <c16:uniqueId val="{00000001-40CE-4844-91A9-B1A9D1ED7B8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442.4</c:v>
                </c:pt>
                <c:pt idx="1">
                  <c:v>492.99</c:v>
                </c:pt>
                <c:pt idx="2">
                  <c:v>532.94000000000005</c:v>
                </c:pt>
                <c:pt idx="3">
                  <c:v>589.27</c:v>
                </c:pt>
                <c:pt idx="4">
                  <c:v>631.14</c:v>
                </c:pt>
              </c:numCache>
            </c:numRef>
          </c:val>
          <c:extLst>
            <c:ext xmlns:c16="http://schemas.microsoft.com/office/drawing/2014/chart" uri="{C3380CC4-5D6E-409C-BE32-E72D297353CC}">
              <c16:uniqueId val="{00000000-7B35-4723-8B34-236EE0B58215}"/>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789.08</c:v>
                </c:pt>
                <c:pt idx="1">
                  <c:v>747.84</c:v>
                </c:pt>
                <c:pt idx="2">
                  <c:v>804.98</c:v>
                </c:pt>
                <c:pt idx="3">
                  <c:v>767.56</c:v>
                </c:pt>
                <c:pt idx="4">
                  <c:v>795.22</c:v>
                </c:pt>
              </c:numCache>
            </c:numRef>
          </c:val>
          <c:smooth val="0"/>
          <c:extLst>
            <c:ext xmlns:c16="http://schemas.microsoft.com/office/drawing/2014/chart" uri="{C3380CC4-5D6E-409C-BE32-E72D297353CC}">
              <c16:uniqueId val="{00000001-7B35-4723-8B34-236EE0B58215}"/>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91.14</c:v>
                </c:pt>
                <c:pt idx="1">
                  <c:v>100.92</c:v>
                </c:pt>
                <c:pt idx="2">
                  <c:v>98.17</c:v>
                </c:pt>
                <c:pt idx="3">
                  <c:v>119.73</c:v>
                </c:pt>
                <c:pt idx="4">
                  <c:v>114.3</c:v>
                </c:pt>
              </c:numCache>
            </c:numRef>
          </c:val>
          <c:extLst>
            <c:ext xmlns:c16="http://schemas.microsoft.com/office/drawing/2014/chart" uri="{C3380CC4-5D6E-409C-BE32-E72D297353CC}">
              <c16:uniqueId val="{00000000-7A63-4544-8140-F7D0B1687E9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88.25</c:v>
                </c:pt>
                <c:pt idx="1">
                  <c:v>90.17</c:v>
                </c:pt>
                <c:pt idx="2">
                  <c:v>88.71</c:v>
                </c:pt>
                <c:pt idx="3">
                  <c:v>90.23</c:v>
                </c:pt>
                <c:pt idx="4">
                  <c:v>90.78</c:v>
                </c:pt>
              </c:numCache>
            </c:numRef>
          </c:val>
          <c:smooth val="0"/>
          <c:extLst>
            <c:ext xmlns:c16="http://schemas.microsoft.com/office/drawing/2014/chart" uri="{C3380CC4-5D6E-409C-BE32-E72D297353CC}">
              <c16:uniqueId val="{00000001-7A63-4544-8140-F7D0B1687E9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109.91</c:v>
                </c:pt>
                <c:pt idx="1">
                  <c:v>99.27</c:v>
                </c:pt>
                <c:pt idx="2">
                  <c:v>110.34</c:v>
                </c:pt>
                <c:pt idx="3">
                  <c:v>88.13</c:v>
                </c:pt>
                <c:pt idx="4">
                  <c:v>94.56</c:v>
                </c:pt>
              </c:numCache>
            </c:numRef>
          </c:val>
          <c:extLst>
            <c:ext xmlns:c16="http://schemas.microsoft.com/office/drawing/2014/chart" uri="{C3380CC4-5D6E-409C-BE32-E72D297353CC}">
              <c16:uniqueId val="{00000000-9334-4042-883C-A509D683FF2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176.37</c:v>
                </c:pt>
                <c:pt idx="1">
                  <c:v>173.17</c:v>
                </c:pt>
                <c:pt idx="2">
                  <c:v>174.8</c:v>
                </c:pt>
                <c:pt idx="3">
                  <c:v>170.2</c:v>
                </c:pt>
                <c:pt idx="4">
                  <c:v>170.83</c:v>
                </c:pt>
              </c:numCache>
            </c:numRef>
          </c:val>
          <c:smooth val="0"/>
          <c:extLst>
            <c:ext xmlns:c16="http://schemas.microsoft.com/office/drawing/2014/chart" uri="{C3380CC4-5D6E-409C-BE32-E72D297353CC}">
              <c16:uniqueId val="{00000001-9334-4042-883C-A509D683FF2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82.34</c:v>
                </c:pt>
                <c:pt idx="1">
                  <c:v>72.760000000000005</c:v>
                </c:pt>
                <c:pt idx="2">
                  <c:v>77.89</c:v>
                </c:pt>
                <c:pt idx="3">
                  <c:v>75.13</c:v>
                </c:pt>
                <c:pt idx="4">
                  <c:v>85.33</c:v>
                </c:pt>
              </c:numCache>
            </c:numRef>
          </c:val>
          <c:extLst>
            <c:ext xmlns:c16="http://schemas.microsoft.com/office/drawing/2014/chart" uri="{C3380CC4-5D6E-409C-BE32-E72D297353CC}">
              <c16:uniqueId val="{00000000-55B1-444C-87C6-C7186A67337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56.72</c:v>
                </c:pt>
                <c:pt idx="1">
                  <c:v>56.43</c:v>
                </c:pt>
                <c:pt idx="2">
                  <c:v>55.82</c:v>
                </c:pt>
                <c:pt idx="3">
                  <c:v>56.51</c:v>
                </c:pt>
                <c:pt idx="4">
                  <c:v>56.85</c:v>
                </c:pt>
              </c:numCache>
            </c:numRef>
          </c:val>
          <c:smooth val="0"/>
          <c:extLst>
            <c:ext xmlns:c16="http://schemas.microsoft.com/office/drawing/2014/chart" uri="{C3380CC4-5D6E-409C-BE32-E72D297353CC}">
              <c16:uniqueId val="{00000001-55B1-444C-87C6-C7186A67337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99.62</c:v>
                </c:pt>
                <c:pt idx="1">
                  <c:v>99.65</c:v>
                </c:pt>
                <c:pt idx="2">
                  <c:v>99.65</c:v>
                </c:pt>
                <c:pt idx="3">
                  <c:v>99.65</c:v>
                </c:pt>
                <c:pt idx="4">
                  <c:v>99.68</c:v>
                </c:pt>
              </c:numCache>
            </c:numRef>
          </c:val>
          <c:extLst>
            <c:ext xmlns:c16="http://schemas.microsoft.com/office/drawing/2014/chart" uri="{C3380CC4-5D6E-409C-BE32-E72D297353CC}">
              <c16:uniqueId val="{00000000-58FD-42A5-83FB-20A4E8AE4E6F}"/>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90.72</c:v>
                </c:pt>
                <c:pt idx="1">
                  <c:v>91.07</c:v>
                </c:pt>
                <c:pt idx="2">
                  <c:v>90.67</c:v>
                </c:pt>
                <c:pt idx="3">
                  <c:v>90.62</c:v>
                </c:pt>
                <c:pt idx="4">
                  <c:v>90.79</c:v>
                </c:pt>
              </c:numCache>
            </c:numRef>
          </c:val>
          <c:smooth val="0"/>
          <c:extLst>
            <c:ext xmlns:c16="http://schemas.microsoft.com/office/drawing/2014/chart" uri="{C3380CC4-5D6E-409C-BE32-E72D297353CC}">
              <c16:uniqueId val="{00000001-58FD-42A5-83FB-20A4E8AE4E6F}"/>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75" zoomScaleNormal="75" workbookViewId="0">
      <selection activeCell="CD3" sqref="CD3"/>
    </sheetView>
  </sheetViews>
  <sheetFormatPr defaultColWidth="2.6328125" defaultRowHeight="13" x14ac:dyDescent="0.2"/>
  <cols>
    <col min="1" max="1" width="2.6328125" customWidth="1"/>
    <col min="2" max="62" width="3.81640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広島県　大竹市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Cc1</v>
      </c>
      <c r="X8" s="39"/>
      <c r="Y8" s="39"/>
      <c r="Z8" s="39"/>
      <c r="AA8" s="39"/>
      <c r="AB8" s="39"/>
      <c r="AC8" s="39"/>
      <c r="AD8" s="40" t="str">
        <f>データ!$M$6</f>
        <v>非設置</v>
      </c>
      <c r="AE8" s="40"/>
      <c r="AF8" s="40"/>
      <c r="AG8" s="40"/>
      <c r="AH8" s="40"/>
      <c r="AI8" s="40"/>
      <c r="AJ8" s="40"/>
      <c r="AK8" s="3"/>
      <c r="AL8" s="41">
        <f>データ!S6</f>
        <v>25353</v>
      </c>
      <c r="AM8" s="41"/>
      <c r="AN8" s="41"/>
      <c r="AO8" s="41"/>
      <c r="AP8" s="41"/>
      <c r="AQ8" s="41"/>
      <c r="AR8" s="41"/>
      <c r="AS8" s="41"/>
      <c r="AT8" s="34">
        <f>データ!T6</f>
        <v>78.66</v>
      </c>
      <c r="AU8" s="34"/>
      <c r="AV8" s="34"/>
      <c r="AW8" s="34"/>
      <c r="AX8" s="34"/>
      <c r="AY8" s="34"/>
      <c r="AZ8" s="34"/>
      <c r="BA8" s="34"/>
      <c r="BB8" s="34">
        <f>データ!U6</f>
        <v>322.31</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67.89</v>
      </c>
      <c r="J10" s="34"/>
      <c r="K10" s="34"/>
      <c r="L10" s="34"/>
      <c r="M10" s="34"/>
      <c r="N10" s="34"/>
      <c r="O10" s="34"/>
      <c r="P10" s="34">
        <f>データ!P6</f>
        <v>95.7</v>
      </c>
      <c r="Q10" s="34"/>
      <c r="R10" s="34"/>
      <c r="S10" s="34"/>
      <c r="T10" s="34"/>
      <c r="U10" s="34"/>
      <c r="V10" s="34"/>
      <c r="W10" s="34">
        <f>データ!Q6</f>
        <v>71.23</v>
      </c>
      <c r="X10" s="34"/>
      <c r="Y10" s="34"/>
      <c r="Z10" s="34"/>
      <c r="AA10" s="34"/>
      <c r="AB10" s="34"/>
      <c r="AC10" s="34"/>
      <c r="AD10" s="41">
        <f>データ!R6</f>
        <v>3087</v>
      </c>
      <c r="AE10" s="41"/>
      <c r="AF10" s="41"/>
      <c r="AG10" s="41"/>
      <c r="AH10" s="41"/>
      <c r="AI10" s="41"/>
      <c r="AJ10" s="41"/>
      <c r="AK10" s="2"/>
      <c r="AL10" s="41">
        <f>データ!V6</f>
        <v>24121</v>
      </c>
      <c r="AM10" s="41"/>
      <c r="AN10" s="41"/>
      <c r="AO10" s="41"/>
      <c r="AP10" s="41"/>
      <c r="AQ10" s="41"/>
      <c r="AR10" s="41"/>
      <c r="AS10" s="41"/>
      <c r="AT10" s="34">
        <f>データ!W6</f>
        <v>7.2</v>
      </c>
      <c r="AU10" s="34"/>
      <c r="AV10" s="34"/>
      <c r="AW10" s="34"/>
      <c r="AX10" s="34"/>
      <c r="AY10" s="34"/>
      <c r="AZ10" s="34"/>
      <c r="BA10" s="34"/>
      <c r="BB10" s="34">
        <f>データ!X6</f>
        <v>3350.14</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0" t="s">
        <v>115</v>
      </c>
      <c r="BM47" s="71"/>
      <c r="BN47" s="71"/>
      <c r="BO47" s="71"/>
      <c r="BP47" s="71"/>
      <c r="BQ47" s="71"/>
      <c r="BR47" s="71"/>
      <c r="BS47" s="71"/>
      <c r="BT47" s="71"/>
      <c r="BU47" s="71"/>
      <c r="BV47" s="71"/>
      <c r="BW47" s="71"/>
      <c r="BX47" s="71"/>
      <c r="BY47" s="71"/>
      <c r="BZ47" s="7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0"/>
      <c r="BM48" s="71"/>
      <c r="BN48" s="71"/>
      <c r="BO48" s="71"/>
      <c r="BP48" s="71"/>
      <c r="BQ48" s="71"/>
      <c r="BR48" s="71"/>
      <c r="BS48" s="71"/>
      <c r="BT48" s="71"/>
      <c r="BU48" s="71"/>
      <c r="BV48" s="71"/>
      <c r="BW48" s="71"/>
      <c r="BX48" s="71"/>
      <c r="BY48" s="71"/>
      <c r="BZ48" s="7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0"/>
      <c r="BM49" s="71"/>
      <c r="BN49" s="71"/>
      <c r="BO49" s="71"/>
      <c r="BP49" s="71"/>
      <c r="BQ49" s="71"/>
      <c r="BR49" s="71"/>
      <c r="BS49" s="71"/>
      <c r="BT49" s="71"/>
      <c r="BU49" s="71"/>
      <c r="BV49" s="71"/>
      <c r="BW49" s="71"/>
      <c r="BX49" s="71"/>
      <c r="BY49" s="71"/>
      <c r="BZ49" s="7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0"/>
      <c r="BM50" s="71"/>
      <c r="BN50" s="71"/>
      <c r="BO50" s="71"/>
      <c r="BP50" s="71"/>
      <c r="BQ50" s="71"/>
      <c r="BR50" s="71"/>
      <c r="BS50" s="71"/>
      <c r="BT50" s="71"/>
      <c r="BU50" s="71"/>
      <c r="BV50" s="71"/>
      <c r="BW50" s="71"/>
      <c r="BX50" s="71"/>
      <c r="BY50" s="71"/>
      <c r="BZ50" s="7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0"/>
      <c r="BM51" s="71"/>
      <c r="BN51" s="71"/>
      <c r="BO51" s="71"/>
      <c r="BP51" s="71"/>
      <c r="BQ51" s="71"/>
      <c r="BR51" s="71"/>
      <c r="BS51" s="71"/>
      <c r="BT51" s="71"/>
      <c r="BU51" s="71"/>
      <c r="BV51" s="71"/>
      <c r="BW51" s="71"/>
      <c r="BX51" s="71"/>
      <c r="BY51" s="71"/>
      <c r="BZ51" s="7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0"/>
      <c r="BM52" s="71"/>
      <c r="BN52" s="71"/>
      <c r="BO52" s="71"/>
      <c r="BP52" s="71"/>
      <c r="BQ52" s="71"/>
      <c r="BR52" s="71"/>
      <c r="BS52" s="71"/>
      <c r="BT52" s="71"/>
      <c r="BU52" s="71"/>
      <c r="BV52" s="71"/>
      <c r="BW52" s="71"/>
      <c r="BX52" s="71"/>
      <c r="BY52" s="71"/>
      <c r="BZ52" s="7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0"/>
      <c r="BM53" s="71"/>
      <c r="BN53" s="71"/>
      <c r="BO53" s="71"/>
      <c r="BP53" s="71"/>
      <c r="BQ53" s="71"/>
      <c r="BR53" s="71"/>
      <c r="BS53" s="71"/>
      <c r="BT53" s="71"/>
      <c r="BU53" s="71"/>
      <c r="BV53" s="71"/>
      <c r="BW53" s="71"/>
      <c r="BX53" s="71"/>
      <c r="BY53" s="71"/>
      <c r="BZ53" s="7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0"/>
      <c r="BM54" s="71"/>
      <c r="BN54" s="71"/>
      <c r="BO54" s="71"/>
      <c r="BP54" s="71"/>
      <c r="BQ54" s="71"/>
      <c r="BR54" s="71"/>
      <c r="BS54" s="71"/>
      <c r="BT54" s="71"/>
      <c r="BU54" s="71"/>
      <c r="BV54" s="71"/>
      <c r="BW54" s="71"/>
      <c r="BX54" s="71"/>
      <c r="BY54" s="71"/>
      <c r="BZ54" s="7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0"/>
      <c r="BM55" s="71"/>
      <c r="BN55" s="71"/>
      <c r="BO55" s="71"/>
      <c r="BP55" s="71"/>
      <c r="BQ55" s="71"/>
      <c r="BR55" s="71"/>
      <c r="BS55" s="71"/>
      <c r="BT55" s="71"/>
      <c r="BU55" s="71"/>
      <c r="BV55" s="71"/>
      <c r="BW55" s="71"/>
      <c r="BX55" s="71"/>
      <c r="BY55" s="71"/>
      <c r="BZ55" s="7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0"/>
      <c r="BM56" s="71"/>
      <c r="BN56" s="71"/>
      <c r="BO56" s="71"/>
      <c r="BP56" s="71"/>
      <c r="BQ56" s="71"/>
      <c r="BR56" s="71"/>
      <c r="BS56" s="71"/>
      <c r="BT56" s="71"/>
      <c r="BU56" s="71"/>
      <c r="BV56" s="71"/>
      <c r="BW56" s="71"/>
      <c r="BX56" s="71"/>
      <c r="BY56" s="71"/>
      <c r="BZ56" s="7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0"/>
      <c r="BM57" s="71"/>
      <c r="BN57" s="71"/>
      <c r="BO57" s="71"/>
      <c r="BP57" s="71"/>
      <c r="BQ57" s="71"/>
      <c r="BR57" s="71"/>
      <c r="BS57" s="71"/>
      <c r="BT57" s="71"/>
      <c r="BU57" s="71"/>
      <c r="BV57" s="71"/>
      <c r="BW57" s="71"/>
      <c r="BX57" s="71"/>
      <c r="BY57" s="71"/>
      <c r="BZ57" s="7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0"/>
      <c r="BM58" s="71"/>
      <c r="BN58" s="71"/>
      <c r="BO58" s="71"/>
      <c r="BP58" s="71"/>
      <c r="BQ58" s="71"/>
      <c r="BR58" s="71"/>
      <c r="BS58" s="71"/>
      <c r="BT58" s="71"/>
      <c r="BU58" s="71"/>
      <c r="BV58" s="71"/>
      <c r="BW58" s="71"/>
      <c r="BX58" s="71"/>
      <c r="BY58" s="71"/>
      <c r="BZ58" s="7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0"/>
      <c r="BM59" s="71"/>
      <c r="BN59" s="71"/>
      <c r="BO59" s="71"/>
      <c r="BP59" s="71"/>
      <c r="BQ59" s="71"/>
      <c r="BR59" s="71"/>
      <c r="BS59" s="71"/>
      <c r="BT59" s="71"/>
      <c r="BU59" s="71"/>
      <c r="BV59" s="71"/>
      <c r="BW59" s="71"/>
      <c r="BX59" s="71"/>
      <c r="BY59" s="71"/>
      <c r="BZ59" s="7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70"/>
      <c r="BM60" s="71"/>
      <c r="BN60" s="71"/>
      <c r="BO60" s="71"/>
      <c r="BP60" s="71"/>
      <c r="BQ60" s="71"/>
      <c r="BR60" s="71"/>
      <c r="BS60" s="71"/>
      <c r="BT60" s="71"/>
      <c r="BU60" s="71"/>
      <c r="BV60" s="71"/>
      <c r="BW60" s="71"/>
      <c r="BX60" s="71"/>
      <c r="BY60" s="71"/>
      <c r="BZ60" s="7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70"/>
      <c r="BM61" s="71"/>
      <c r="BN61" s="71"/>
      <c r="BO61" s="71"/>
      <c r="BP61" s="71"/>
      <c r="BQ61" s="71"/>
      <c r="BR61" s="71"/>
      <c r="BS61" s="71"/>
      <c r="BT61" s="71"/>
      <c r="BU61" s="71"/>
      <c r="BV61" s="71"/>
      <c r="BW61" s="71"/>
      <c r="BX61" s="71"/>
      <c r="BY61" s="71"/>
      <c r="BZ61" s="7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0"/>
      <c r="BM62" s="71"/>
      <c r="BN62" s="71"/>
      <c r="BO62" s="71"/>
      <c r="BP62" s="71"/>
      <c r="BQ62" s="71"/>
      <c r="BR62" s="71"/>
      <c r="BS62" s="71"/>
      <c r="BT62" s="71"/>
      <c r="BU62" s="71"/>
      <c r="BV62" s="71"/>
      <c r="BW62" s="71"/>
      <c r="BX62" s="71"/>
      <c r="BY62" s="71"/>
      <c r="BZ62" s="7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3"/>
      <c r="BM63" s="74"/>
      <c r="BN63" s="74"/>
      <c r="BO63" s="74"/>
      <c r="BP63" s="74"/>
      <c r="BQ63" s="74"/>
      <c r="BR63" s="74"/>
      <c r="BS63" s="74"/>
      <c r="BT63" s="74"/>
      <c r="BU63" s="74"/>
      <c r="BV63" s="74"/>
      <c r="BW63" s="74"/>
      <c r="BX63" s="74"/>
      <c r="BY63" s="74"/>
      <c r="BZ63" s="7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0" t="s">
        <v>113</v>
      </c>
      <c r="BM66" s="61"/>
      <c r="BN66" s="61"/>
      <c r="BO66" s="61"/>
      <c r="BP66" s="61"/>
      <c r="BQ66" s="61"/>
      <c r="BR66" s="61"/>
      <c r="BS66" s="61"/>
      <c r="BT66" s="61"/>
      <c r="BU66" s="61"/>
      <c r="BV66" s="61"/>
      <c r="BW66" s="61"/>
      <c r="BX66" s="61"/>
      <c r="BY66" s="61"/>
      <c r="BZ66" s="6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0"/>
      <c r="BM67" s="61"/>
      <c r="BN67" s="61"/>
      <c r="BO67" s="61"/>
      <c r="BP67" s="61"/>
      <c r="BQ67" s="61"/>
      <c r="BR67" s="61"/>
      <c r="BS67" s="61"/>
      <c r="BT67" s="61"/>
      <c r="BU67" s="61"/>
      <c r="BV67" s="61"/>
      <c r="BW67" s="61"/>
      <c r="BX67" s="61"/>
      <c r="BY67" s="61"/>
      <c r="BZ67" s="6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0"/>
      <c r="BM68" s="61"/>
      <c r="BN68" s="61"/>
      <c r="BO68" s="61"/>
      <c r="BP68" s="61"/>
      <c r="BQ68" s="61"/>
      <c r="BR68" s="61"/>
      <c r="BS68" s="61"/>
      <c r="BT68" s="61"/>
      <c r="BU68" s="61"/>
      <c r="BV68" s="61"/>
      <c r="BW68" s="61"/>
      <c r="BX68" s="61"/>
      <c r="BY68" s="61"/>
      <c r="BZ68" s="6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0"/>
      <c r="BM69" s="61"/>
      <c r="BN69" s="61"/>
      <c r="BO69" s="61"/>
      <c r="BP69" s="61"/>
      <c r="BQ69" s="61"/>
      <c r="BR69" s="61"/>
      <c r="BS69" s="61"/>
      <c r="BT69" s="61"/>
      <c r="BU69" s="61"/>
      <c r="BV69" s="61"/>
      <c r="BW69" s="61"/>
      <c r="BX69" s="61"/>
      <c r="BY69" s="61"/>
      <c r="BZ69" s="6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0"/>
      <c r="BM70" s="61"/>
      <c r="BN70" s="61"/>
      <c r="BO70" s="61"/>
      <c r="BP70" s="61"/>
      <c r="BQ70" s="61"/>
      <c r="BR70" s="61"/>
      <c r="BS70" s="61"/>
      <c r="BT70" s="61"/>
      <c r="BU70" s="61"/>
      <c r="BV70" s="61"/>
      <c r="BW70" s="61"/>
      <c r="BX70" s="61"/>
      <c r="BY70" s="61"/>
      <c r="BZ70" s="6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0"/>
      <c r="BM71" s="61"/>
      <c r="BN71" s="61"/>
      <c r="BO71" s="61"/>
      <c r="BP71" s="61"/>
      <c r="BQ71" s="61"/>
      <c r="BR71" s="61"/>
      <c r="BS71" s="61"/>
      <c r="BT71" s="61"/>
      <c r="BU71" s="61"/>
      <c r="BV71" s="61"/>
      <c r="BW71" s="61"/>
      <c r="BX71" s="61"/>
      <c r="BY71" s="61"/>
      <c r="BZ71" s="6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0"/>
      <c r="BM72" s="61"/>
      <c r="BN72" s="61"/>
      <c r="BO72" s="61"/>
      <c r="BP72" s="61"/>
      <c r="BQ72" s="61"/>
      <c r="BR72" s="61"/>
      <c r="BS72" s="61"/>
      <c r="BT72" s="61"/>
      <c r="BU72" s="61"/>
      <c r="BV72" s="61"/>
      <c r="BW72" s="61"/>
      <c r="BX72" s="61"/>
      <c r="BY72" s="61"/>
      <c r="BZ72" s="6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0"/>
      <c r="BM73" s="61"/>
      <c r="BN73" s="61"/>
      <c r="BO73" s="61"/>
      <c r="BP73" s="61"/>
      <c r="BQ73" s="61"/>
      <c r="BR73" s="61"/>
      <c r="BS73" s="61"/>
      <c r="BT73" s="61"/>
      <c r="BU73" s="61"/>
      <c r="BV73" s="61"/>
      <c r="BW73" s="61"/>
      <c r="BX73" s="61"/>
      <c r="BY73" s="61"/>
      <c r="BZ73" s="6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0"/>
      <c r="BM74" s="61"/>
      <c r="BN74" s="61"/>
      <c r="BO74" s="61"/>
      <c r="BP74" s="61"/>
      <c r="BQ74" s="61"/>
      <c r="BR74" s="61"/>
      <c r="BS74" s="61"/>
      <c r="BT74" s="61"/>
      <c r="BU74" s="61"/>
      <c r="BV74" s="61"/>
      <c r="BW74" s="61"/>
      <c r="BX74" s="61"/>
      <c r="BY74" s="61"/>
      <c r="BZ74" s="6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0"/>
      <c r="BM75" s="61"/>
      <c r="BN75" s="61"/>
      <c r="BO75" s="61"/>
      <c r="BP75" s="61"/>
      <c r="BQ75" s="61"/>
      <c r="BR75" s="61"/>
      <c r="BS75" s="61"/>
      <c r="BT75" s="61"/>
      <c r="BU75" s="61"/>
      <c r="BV75" s="61"/>
      <c r="BW75" s="61"/>
      <c r="BX75" s="61"/>
      <c r="BY75" s="61"/>
      <c r="BZ75" s="6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0"/>
      <c r="BM76" s="61"/>
      <c r="BN76" s="61"/>
      <c r="BO76" s="61"/>
      <c r="BP76" s="61"/>
      <c r="BQ76" s="61"/>
      <c r="BR76" s="61"/>
      <c r="BS76" s="61"/>
      <c r="BT76" s="61"/>
      <c r="BU76" s="61"/>
      <c r="BV76" s="61"/>
      <c r="BW76" s="61"/>
      <c r="BX76" s="61"/>
      <c r="BY76" s="61"/>
      <c r="BZ76" s="6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0"/>
      <c r="BM77" s="61"/>
      <c r="BN77" s="61"/>
      <c r="BO77" s="61"/>
      <c r="BP77" s="61"/>
      <c r="BQ77" s="61"/>
      <c r="BR77" s="61"/>
      <c r="BS77" s="61"/>
      <c r="BT77" s="61"/>
      <c r="BU77" s="61"/>
      <c r="BV77" s="61"/>
      <c r="BW77" s="61"/>
      <c r="BX77" s="61"/>
      <c r="BY77" s="61"/>
      <c r="BZ77" s="6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0"/>
      <c r="BM78" s="61"/>
      <c r="BN78" s="61"/>
      <c r="BO78" s="61"/>
      <c r="BP78" s="61"/>
      <c r="BQ78" s="61"/>
      <c r="BR78" s="61"/>
      <c r="BS78" s="61"/>
      <c r="BT78" s="61"/>
      <c r="BU78" s="61"/>
      <c r="BV78" s="61"/>
      <c r="BW78" s="61"/>
      <c r="BX78" s="61"/>
      <c r="BY78" s="61"/>
      <c r="BZ78" s="6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0"/>
      <c r="BM79" s="61"/>
      <c r="BN79" s="61"/>
      <c r="BO79" s="61"/>
      <c r="BP79" s="61"/>
      <c r="BQ79" s="61"/>
      <c r="BR79" s="61"/>
      <c r="BS79" s="61"/>
      <c r="BT79" s="61"/>
      <c r="BU79" s="61"/>
      <c r="BV79" s="61"/>
      <c r="BW79" s="61"/>
      <c r="BX79" s="61"/>
      <c r="BY79" s="61"/>
      <c r="BZ79" s="6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0"/>
      <c r="BM80" s="61"/>
      <c r="BN80" s="61"/>
      <c r="BO80" s="61"/>
      <c r="BP80" s="61"/>
      <c r="BQ80" s="61"/>
      <c r="BR80" s="61"/>
      <c r="BS80" s="61"/>
      <c r="BT80" s="61"/>
      <c r="BU80" s="61"/>
      <c r="BV80" s="61"/>
      <c r="BW80" s="61"/>
      <c r="BX80" s="61"/>
      <c r="BY80" s="61"/>
      <c r="BZ80" s="6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0"/>
      <c r="BM81" s="61"/>
      <c r="BN81" s="61"/>
      <c r="BO81" s="61"/>
      <c r="BP81" s="61"/>
      <c r="BQ81" s="61"/>
      <c r="BR81" s="61"/>
      <c r="BS81" s="61"/>
      <c r="BT81" s="61"/>
      <c r="BU81" s="61"/>
      <c r="BV81" s="61"/>
      <c r="BW81" s="61"/>
      <c r="BX81" s="61"/>
      <c r="BY81" s="61"/>
      <c r="BZ81" s="6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3"/>
      <c r="BM82" s="64"/>
      <c r="BN82" s="64"/>
      <c r="BO82" s="64"/>
      <c r="BP82" s="64"/>
      <c r="BQ82" s="64"/>
      <c r="BR82" s="64"/>
      <c r="BS82" s="64"/>
      <c r="BT82" s="64"/>
      <c r="BU82" s="64"/>
      <c r="BV82" s="64"/>
      <c r="BW82" s="64"/>
      <c r="BX82" s="64"/>
      <c r="BY82" s="64"/>
      <c r="BZ82" s="65"/>
    </row>
    <row r="83" spans="1:78" x14ac:dyDescent="0.2">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shvCFCeZST3ZCpaU0XqLByT1zDoh2a1vLgX56Czl2yj8OOHbp2+Nb/oIpKOUzly3Q/ZDOZTDIQyDI6V9/N8ZFQ==" saltValue="7CHNHqeIC4m/KWafLwAok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342114</v>
      </c>
      <c r="D6" s="19">
        <f t="shared" si="3"/>
        <v>46</v>
      </c>
      <c r="E6" s="19">
        <f t="shared" si="3"/>
        <v>17</v>
      </c>
      <c r="F6" s="19">
        <f t="shared" si="3"/>
        <v>1</v>
      </c>
      <c r="G6" s="19">
        <f t="shared" si="3"/>
        <v>0</v>
      </c>
      <c r="H6" s="19" t="str">
        <f t="shared" si="3"/>
        <v>広島県　大竹市</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67.89</v>
      </c>
      <c r="P6" s="20">
        <f t="shared" si="3"/>
        <v>95.7</v>
      </c>
      <c r="Q6" s="20">
        <f t="shared" si="3"/>
        <v>71.23</v>
      </c>
      <c r="R6" s="20">
        <f t="shared" si="3"/>
        <v>3087</v>
      </c>
      <c r="S6" s="20">
        <f t="shared" si="3"/>
        <v>25353</v>
      </c>
      <c r="T6" s="20">
        <f t="shared" si="3"/>
        <v>78.66</v>
      </c>
      <c r="U6" s="20">
        <f t="shared" si="3"/>
        <v>322.31</v>
      </c>
      <c r="V6" s="20">
        <f t="shared" si="3"/>
        <v>24121</v>
      </c>
      <c r="W6" s="20">
        <f t="shared" si="3"/>
        <v>7.2</v>
      </c>
      <c r="X6" s="20">
        <f t="shared" si="3"/>
        <v>3350.14</v>
      </c>
      <c r="Y6" s="21">
        <f>IF(Y7="",NA(),Y7)</f>
        <v>105.82</v>
      </c>
      <c r="Z6" s="21">
        <f t="shared" ref="Z6:AH6" si="4">IF(Z7="",NA(),Z7)</f>
        <v>108.82</v>
      </c>
      <c r="AA6" s="21">
        <f t="shared" si="4"/>
        <v>110.47</v>
      </c>
      <c r="AB6" s="21">
        <f t="shared" si="4"/>
        <v>113.54</v>
      </c>
      <c r="AC6" s="21">
        <f t="shared" si="4"/>
        <v>110.51</v>
      </c>
      <c r="AD6" s="21">
        <f t="shared" si="4"/>
        <v>106.5</v>
      </c>
      <c r="AE6" s="21">
        <f t="shared" si="4"/>
        <v>106.22</v>
      </c>
      <c r="AF6" s="21">
        <f t="shared" si="4"/>
        <v>107.01</v>
      </c>
      <c r="AG6" s="21">
        <f t="shared" si="4"/>
        <v>106.53</v>
      </c>
      <c r="AH6" s="21">
        <f t="shared" si="4"/>
        <v>105.5</v>
      </c>
      <c r="AI6" s="20" t="str">
        <f>IF(AI7="","",IF(AI7="-","【-】","【"&amp;SUBSTITUTE(TEXT(AI7,"#,##0.00"),"-","△")&amp;"】"))</f>
        <v>【105.36】</v>
      </c>
      <c r="AJ6" s="20">
        <f>IF(AJ7="",NA(),AJ7)</f>
        <v>0</v>
      </c>
      <c r="AK6" s="20">
        <f t="shared" ref="AK6:AS6" si="5">IF(AK7="",NA(),AK7)</f>
        <v>0</v>
      </c>
      <c r="AL6" s="20">
        <f t="shared" si="5"/>
        <v>0</v>
      </c>
      <c r="AM6" s="20">
        <f t="shared" si="5"/>
        <v>0</v>
      </c>
      <c r="AN6" s="20">
        <f t="shared" si="5"/>
        <v>0</v>
      </c>
      <c r="AO6" s="21">
        <f t="shared" si="5"/>
        <v>18.36</v>
      </c>
      <c r="AP6" s="21">
        <f t="shared" si="5"/>
        <v>18.010000000000002</v>
      </c>
      <c r="AQ6" s="21">
        <f t="shared" si="5"/>
        <v>23.86</v>
      </c>
      <c r="AR6" s="21">
        <f t="shared" si="5"/>
        <v>18.41</v>
      </c>
      <c r="AS6" s="21">
        <f t="shared" si="5"/>
        <v>16.91</v>
      </c>
      <c r="AT6" s="20" t="str">
        <f>IF(AT7="","",IF(AT7="-","【-】","【"&amp;SUBSTITUTE(TEXT(AT7,"#,##0.00"),"-","△")&amp;"】"))</f>
        <v>【3.12】</v>
      </c>
      <c r="AU6" s="21">
        <f>IF(AU7="",NA(),AU7)</f>
        <v>238.59</v>
      </c>
      <c r="AV6" s="21">
        <f t="shared" ref="AV6:BD6" si="6">IF(AV7="",NA(),AV7)</f>
        <v>260.8</v>
      </c>
      <c r="AW6" s="21">
        <f t="shared" si="6"/>
        <v>223.96</v>
      </c>
      <c r="AX6" s="21">
        <f t="shared" si="6"/>
        <v>207.9</v>
      </c>
      <c r="AY6" s="21">
        <f t="shared" si="6"/>
        <v>269.02</v>
      </c>
      <c r="AZ6" s="21">
        <f t="shared" si="6"/>
        <v>55.6</v>
      </c>
      <c r="BA6" s="21">
        <f t="shared" si="6"/>
        <v>59.4</v>
      </c>
      <c r="BB6" s="21">
        <f t="shared" si="6"/>
        <v>68.27</v>
      </c>
      <c r="BC6" s="21">
        <f t="shared" si="6"/>
        <v>74.790000000000006</v>
      </c>
      <c r="BD6" s="21">
        <f t="shared" si="6"/>
        <v>73.930000000000007</v>
      </c>
      <c r="BE6" s="20" t="str">
        <f>IF(BE7="","",IF(BE7="-","【-】","【"&amp;SUBSTITUTE(TEXT(BE7,"#,##0.00"),"-","△")&amp;"】"))</f>
        <v>【82.75】</v>
      </c>
      <c r="BF6" s="21">
        <f>IF(BF7="",NA(),BF7)</f>
        <v>442.4</v>
      </c>
      <c r="BG6" s="21">
        <f t="shared" ref="BG6:BO6" si="7">IF(BG7="",NA(),BG7)</f>
        <v>492.99</v>
      </c>
      <c r="BH6" s="21">
        <f t="shared" si="7"/>
        <v>532.94000000000005</v>
      </c>
      <c r="BI6" s="21">
        <f t="shared" si="7"/>
        <v>589.27</v>
      </c>
      <c r="BJ6" s="21">
        <f t="shared" si="7"/>
        <v>631.14</v>
      </c>
      <c r="BK6" s="21">
        <f t="shared" si="7"/>
        <v>789.08</v>
      </c>
      <c r="BL6" s="21">
        <f t="shared" si="7"/>
        <v>747.84</v>
      </c>
      <c r="BM6" s="21">
        <f t="shared" si="7"/>
        <v>804.98</v>
      </c>
      <c r="BN6" s="21">
        <f t="shared" si="7"/>
        <v>767.56</v>
      </c>
      <c r="BO6" s="21">
        <f t="shared" si="7"/>
        <v>795.22</v>
      </c>
      <c r="BP6" s="20" t="str">
        <f>IF(BP7="","",IF(BP7="-","【-】","【"&amp;SUBSTITUTE(TEXT(BP7,"#,##0.00"),"-","△")&amp;"】"))</f>
        <v>【602.56】</v>
      </c>
      <c r="BQ6" s="21">
        <f>IF(BQ7="",NA(),BQ7)</f>
        <v>91.14</v>
      </c>
      <c r="BR6" s="21">
        <f t="shared" ref="BR6:BZ6" si="8">IF(BR7="",NA(),BR7)</f>
        <v>100.92</v>
      </c>
      <c r="BS6" s="21">
        <f t="shared" si="8"/>
        <v>98.17</v>
      </c>
      <c r="BT6" s="21">
        <f t="shared" si="8"/>
        <v>119.73</v>
      </c>
      <c r="BU6" s="21">
        <f t="shared" si="8"/>
        <v>114.3</v>
      </c>
      <c r="BV6" s="21">
        <f t="shared" si="8"/>
        <v>88.25</v>
      </c>
      <c r="BW6" s="21">
        <f t="shared" si="8"/>
        <v>90.17</v>
      </c>
      <c r="BX6" s="21">
        <f t="shared" si="8"/>
        <v>88.71</v>
      </c>
      <c r="BY6" s="21">
        <f t="shared" si="8"/>
        <v>90.23</v>
      </c>
      <c r="BZ6" s="21">
        <f t="shared" si="8"/>
        <v>90.78</v>
      </c>
      <c r="CA6" s="20" t="str">
        <f>IF(CA7="","",IF(CA7="-","【-】","【"&amp;SUBSTITUTE(TEXT(CA7,"#,##0.00"),"-","△")&amp;"】"))</f>
        <v>【97.94】</v>
      </c>
      <c r="CB6" s="21">
        <f>IF(CB7="",NA(),CB7)</f>
        <v>109.91</v>
      </c>
      <c r="CC6" s="21">
        <f t="shared" ref="CC6:CK6" si="9">IF(CC7="",NA(),CC7)</f>
        <v>99.27</v>
      </c>
      <c r="CD6" s="21">
        <f t="shared" si="9"/>
        <v>110.34</v>
      </c>
      <c r="CE6" s="21">
        <f t="shared" si="9"/>
        <v>88.13</v>
      </c>
      <c r="CF6" s="21">
        <f t="shared" si="9"/>
        <v>94.56</v>
      </c>
      <c r="CG6" s="21">
        <f t="shared" si="9"/>
        <v>176.37</v>
      </c>
      <c r="CH6" s="21">
        <f t="shared" si="9"/>
        <v>173.17</v>
      </c>
      <c r="CI6" s="21">
        <f t="shared" si="9"/>
        <v>174.8</v>
      </c>
      <c r="CJ6" s="21">
        <f t="shared" si="9"/>
        <v>170.2</v>
      </c>
      <c r="CK6" s="21">
        <f t="shared" si="9"/>
        <v>170.83</v>
      </c>
      <c r="CL6" s="20" t="str">
        <f>IF(CL7="","",IF(CL7="-","【-】","【"&amp;SUBSTITUTE(TEXT(CL7,"#,##0.00"),"-","△")&amp;"】"))</f>
        <v>【140.98】</v>
      </c>
      <c r="CM6" s="21">
        <f>IF(CM7="",NA(),CM7)</f>
        <v>82.34</v>
      </c>
      <c r="CN6" s="21">
        <f t="shared" ref="CN6:CV6" si="10">IF(CN7="",NA(),CN7)</f>
        <v>72.760000000000005</v>
      </c>
      <c r="CO6" s="21">
        <f t="shared" si="10"/>
        <v>77.89</v>
      </c>
      <c r="CP6" s="21">
        <f t="shared" si="10"/>
        <v>75.13</v>
      </c>
      <c r="CQ6" s="21">
        <f t="shared" si="10"/>
        <v>85.33</v>
      </c>
      <c r="CR6" s="21">
        <f t="shared" si="10"/>
        <v>56.72</v>
      </c>
      <c r="CS6" s="21">
        <f t="shared" si="10"/>
        <v>56.43</v>
      </c>
      <c r="CT6" s="21">
        <f t="shared" si="10"/>
        <v>55.82</v>
      </c>
      <c r="CU6" s="21">
        <f t="shared" si="10"/>
        <v>56.51</v>
      </c>
      <c r="CV6" s="21">
        <f t="shared" si="10"/>
        <v>56.85</v>
      </c>
      <c r="CW6" s="20" t="str">
        <f>IF(CW7="","",IF(CW7="-","【-】","【"&amp;SUBSTITUTE(TEXT(CW7,"#,##0.00"),"-","△")&amp;"】"))</f>
        <v>【60.13】</v>
      </c>
      <c r="CX6" s="21">
        <f>IF(CX7="",NA(),CX7)</f>
        <v>99.62</v>
      </c>
      <c r="CY6" s="21">
        <f t="shared" ref="CY6:DG6" si="11">IF(CY7="",NA(),CY7)</f>
        <v>99.65</v>
      </c>
      <c r="CZ6" s="21">
        <f t="shared" si="11"/>
        <v>99.65</v>
      </c>
      <c r="DA6" s="21">
        <f t="shared" si="11"/>
        <v>99.65</v>
      </c>
      <c r="DB6" s="21">
        <f t="shared" si="11"/>
        <v>99.68</v>
      </c>
      <c r="DC6" s="21">
        <f t="shared" si="11"/>
        <v>90.72</v>
      </c>
      <c r="DD6" s="21">
        <f t="shared" si="11"/>
        <v>91.07</v>
      </c>
      <c r="DE6" s="21">
        <f t="shared" si="11"/>
        <v>90.67</v>
      </c>
      <c r="DF6" s="21">
        <f t="shared" si="11"/>
        <v>90.62</v>
      </c>
      <c r="DG6" s="21">
        <f t="shared" si="11"/>
        <v>90.79</v>
      </c>
      <c r="DH6" s="20" t="str">
        <f>IF(DH7="","",IF(DH7="-","【-】","【"&amp;SUBSTITUTE(TEXT(DH7,"#,##0.00"),"-","△")&amp;"】"))</f>
        <v>【96.00】</v>
      </c>
      <c r="DI6" s="21">
        <f>IF(DI7="",NA(),DI7)</f>
        <v>46.77</v>
      </c>
      <c r="DJ6" s="21">
        <f t="shared" ref="DJ6:DR6" si="12">IF(DJ7="",NA(),DJ7)</f>
        <v>48.26</v>
      </c>
      <c r="DK6" s="21">
        <f t="shared" si="12"/>
        <v>48.36</v>
      </c>
      <c r="DL6" s="21">
        <f t="shared" si="12"/>
        <v>49.77</v>
      </c>
      <c r="DM6" s="21">
        <f t="shared" si="12"/>
        <v>48.59</v>
      </c>
      <c r="DN6" s="21">
        <f t="shared" si="12"/>
        <v>20.78</v>
      </c>
      <c r="DO6" s="21">
        <f t="shared" si="12"/>
        <v>23.54</v>
      </c>
      <c r="DP6" s="21">
        <f t="shared" si="12"/>
        <v>25.86</v>
      </c>
      <c r="DQ6" s="21">
        <f t="shared" si="12"/>
        <v>26.9</v>
      </c>
      <c r="DR6" s="21">
        <f t="shared" si="12"/>
        <v>28.47</v>
      </c>
      <c r="DS6" s="20" t="str">
        <f>IF(DS7="","",IF(DS7="-","【-】","【"&amp;SUBSTITUTE(TEXT(DS7,"#,##0.00"),"-","△")&amp;"】"))</f>
        <v>【42.20】</v>
      </c>
      <c r="DT6" s="21">
        <f>IF(DT7="",NA(),DT7)</f>
        <v>5.32</v>
      </c>
      <c r="DU6" s="21">
        <f t="shared" ref="DU6:EC6" si="13">IF(DU7="",NA(),DU7)</f>
        <v>10.28</v>
      </c>
      <c r="DV6" s="21">
        <f t="shared" si="13"/>
        <v>12.57</v>
      </c>
      <c r="DW6" s="21">
        <f t="shared" si="13"/>
        <v>18.14</v>
      </c>
      <c r="DX6" s="21">
        <f t="shared" si="13"/>
        <v>23.44</v>
      </c>
      <c r="DY6" s="21">
        <f t="shared" si="13"/>
        <v>1.34</v>
      </c>
      <c r="DZ6" s="21">
        <f t="shared" si="13"/>
        <v>1.5</v>
      </c>
      <c r="EA6" s="21">
        <f t="shared" si="13"/>
        <v>1.4</v>
      </c>
      <c r="EB6" s="21">
        <f t="shared" si="13"/>
        <v>2.08</v>
      </c>
      <c r="EC6" s="21">
        <f t="shared" si="13"/>
        <v>1.87</v>
      </c>
      <c r="ED6" s="20" t="str">
        <f>IF(ED7="","",IF(ED7="-","【-】","【"&amp;SUBSTITUTE(TEXT(ED7,"#,##0.00"),"-","△")&amp;"】"))</f>
        <v>【9.46】</v>
      </c>
      <c r="EE6" s="20">
        <f>IF(EE7="",NA(),EE7)</f>
        <v>0</v>
      </c>
      <c r="EF6" s="20">
        <f t="shared" ref="EF6:EN6" si="14">IF(EF7="",NA(),EF7)</f>
        <v>0</v>
      </c>
      <c r="EG6" s="20">
        <f t="shared" si="14"/>
        <v>0</v>
      </c>
      <c r="EH6" s="20">
        <f t="shared" si="14"/>
        <v>0</v>
      </c>
      <c r="EI6" s="20">
        <f t="shared" si="14"/>
        <v>0</v>
      </c>
      <c r="EJ6" s="21">
        <f t="shared" si="14"/>
        <v>0.15</v>
      </c>
      <c r="EK6" s="21">
        <f t="shared" si="14"/>
        <v>0.15</v>
      </c>
      <c r="EL6" s="21">
        <f t="shared" si="14"/>
        <v>0.12</v>
      </c>
      <c r="EM6" s="21">
        <f t="shared" si="14"/>
        <v>0.09</v>
      </c>
      <c r="EN6" s="21">
        <f t="shared" si="14"/>
        <v>0.15</v>
      </c>
      <c r="EO6" s="20" t="str">
        <f>IF(EO7="","",IF(EO7="-","【-】","【"&amp;SUBSTITUTE(TEXT(EO7,"#,##0.00"),"-","△")&amp;"】"))</f>
        <v>【0.19】</v>
      </c>
    </row>
    <row r="7" spans="1:148" s="22" customFormat="1" x14ac:dyDescent="0.2">
      <c r="A7" s="14"/>
      <c r="B7" s="23">
        <v>2024</v>
      </c>
      <c r="C7" s="23">
        <v>342114</v>
      </c>
      <c r="D7" s="23">
        <v>46</v>
      </c>
      <c r="E7" s="23">
        <v>17</v>
      </c>
      <c r="F7" s="23">
        <v>1</v>
      </c>
      <c r="G7" s="23">
        <v>0</v>
      </c>
      <c r="H7" s="23" t="s">
        <v>96</v>
      </c>
      <c r="I7" s="23" t="s">
        <v>97</v>
      </c>
      <c r="J7" s="23" t="s">
        <v>98</v>
      </c>
      <c r="K7" s="23" t="s">
        <v>99</v>
      </c>
      <c r="L7" s="23" t="s">
        <v>100</v>
      </c>
      <c r="M7" s="23" t="s">
        <v>101</v>
      </c>
      <c r="N7" s="24" t="s">
        <v>102</v>
      </c>
      <c r="O7" s="24">
        <v>67.89</v>
      </c>
      <c r="P7" s="24">
        <v>95.7</v>
      </c>
      <c r="Q7" s="24">
        <v>71.23</v>
      </c>
      <c r="R7" s="24">
        <v>3087</v>
      </c>
      <c r="S7" s="24">
        <v>25353</v>
      </c>
      <c r="T7" s="24">
        <v>78.66</v>
      </c>
      <c r="U7" s="24">
        <v>322.31</v>
      </c>
      <c r="V7" s="24">
        <v>24121</v>
      </c>
      <c r="W7" s="24">
        <v>7.2</v>
      </c>
      <c r="X7" s="24">
        <v>3350.14</v>
      </c>
      <c r="Y7" s="24">
        <v>105.82</v>
      </c>
      <c r="Z7" s="24">
        <v>108.82</v>
      </c>
      <c r="AA7" s="24">
        <v>110.47</v>
      </c>
      <c r="AB7" s="24">
        <v>113.54</v>
      </c>
      <c r="AC7" s="24">
        <v>110.51</v>
      </c>
      <c r="AD7" s="24">
        <v>106.5</v>
      </c>
      <c r="AE7" s="24">
        <v>106.22</v>
      </c>
      <c r="AF7" s="24">
        <v>107.01</v>
      </c>
      <c r="AG7" s="24">
        <v>106.53</v>
      </c>
      <c r="AH7" s="24">
        <v>105.5</v>
      </c>
      <c r="AI7" s="24">
        <v>105.36</v>
      </c>
      <c r="AJ7" s="24">
        <v>0</v>
      </c>
      <c r="AK7" s="24">
        <v>0</v>
      </c>
      <c r="AL7" s="24">
        <v>0</v>
      </c>
      <c r="AM7" s="24">
        <v>0</v>
      </c>
      <c r="AN7" s="24">
        <v>0</v>
      </c>
      <c r="AO7" s="24">
        <v>18.36</v>
      </c>
      <c r="AP7" s="24">
        <v>18.010000000000002</v>
      </c>
      <c r="AQ7" s="24">
        <v>23.86</v>
      </c>
      <c r="AR7" s="24">
        <v>18.41</v>
      </c>
      <c r="AS7" s="24">
        <v>16.91</v>
      </c>
      <c r="AT7" s="24">
        <v>3.12</v>
      </c>
      <c r="AU7" s="24">
        <v>238.59</v>
      </c>
      <c r="AV7" s="24">
        <v>260.8</v>
      </c>
      <c r="AW7" s="24">
        <v>223.96</v>
      </c>
      <c r="AX7" s="24">
        <v>207.9</v>
      </c>
      <c r="AY7" s="24">
        <v>269.02</v>
      </c>
      <c r="AZ7" s="24">
        <v>55.6</v>
      </c>
      <c r="BA7" s="24">
        <v>59.4</v>
      </c>
      <c r="BB7" s="24">
        <v>68.27</v>
      </c>
      <c r="BC7" s="24">
        <v>74.790000000000006</v>
      </c>
      <c r="BD7" s="24">
        <v>73.930000000000007</v>
      </c>
      <c r="BE7" s="24">
        <v>82.75</v>
      </c>
      <c r="BF7" s="24">
        <v>442.4</v>
      </c>
      <c r="BG7" s="24">
        <v>492.99</v>
      </c>
      <c r="BH7" s="24">
        <v>532.94000000000005</v>
      </c>
      <c r="BI7" s="24">
        <v>589.27</v>
      </c>
      <c r="BJ7" s="24">
        <v>631.14</v>
      </c>
      <c r="BK7" s="24">
        <v>789.08</v>
      </c>
      <c r="BL7" s="24">
        <v>747.84</v>
      </c>
      <c r="BM7" s="24">
        <v>804.98</v>
      </c>
      <c r="BN7" s="24">
        <v>767.56</v>
      </c>
      <c r="BO7" s="24">
        <v>795.22</v>
      </c>
      <c r="BP7" s="24">
        <v>602.55999999999995</v>
      </c>
      <c r="BQ7" s="24">
        <v>91.14</v>
      </c>
      <c r="BR7" s="24">
        <v>100.92</v>
      </c>
      <c r="BS7" s="24">
        <v>98.17</v>
      </c>
      <c r="BT7" s="24">
        <v>119.73</v>
      </c>
      <c r="BU7" s="24">
        <v>114.3</v>
      </c>
      <c r="BV7" s="24">
        <v>88.25</v>
      </c>
      <c r="BW7" s="24">
        <v>90.17</v>
      </c>
      <c r="BX7" s="24">
        <v>88.71</v>
      </c>
      <c r="BY7" s="24">
        <v>90.23</v>
      </c>
      <c r="BZ7" s="24">
        <v>90.78</v>
      </c>
      <c r="CA7" s="24">
        <v>97.94</v>
      </c>
      <c r="CB7" s="24">
        <v>109.91</v>
      </c>
      <c r="CC7" s="24">
        <v>99.27</v>
      </c>
      <c r="CD7" s="24">
        <v>110.34</v>
      </c>
      <c r="CE7" s="24">
        <v>88.13</v>
      </c>
      <c r="CF7" s="24">
        <v>94.56</v>
      </c>
      <c r="CG7" s="24">
        <v>176.37</v>
      </c>
      <c r="CH7" s="24">
        <v>173.17</v>
      </c>
      <c r="CI7" s="24">
        <v>174.8</v>
      </c>
      <c r="CJ7" s="24">
        <v>170.2</v>
      </c>
      <c r="CK7" s="24">
        <v>170.83</v>
      </c>
      <c r="CL7" s="24">
        <v>140.97999999999999</v>
      </c>
      <c r="CM7" s="24">
        <v>82.34</v>
      </c>
      <c r="CN7" s="24">
        <v>72.760000000000005</v>
      </c>
      <c r="CO7" s="24">
        <v>77.89</v>
      </c>
      <c r="CP7" s="24">
        <v>75.13</v>
      </c>
      <c r="CQ7" s="24">
        <v>85.33</v>
      </c>
      <c r="CR7" s="24">
        <v>56.72</v>
      </c>
      <c r="CS7" s="24">
        <v>56.43</v>
      </c>
      <c r="CT7" s="24">
        <v>55.82</v>
      </c>
      <c r="CU7" s="24">
        <v>56.51</v>
      </c>
      <c r="CV7" s="24">
        <v>56.85</v>
      </c>
      <c r="CW7" s="24">
        <v>60.13</v>
      </c>
      <c r="CX7" s="24">
        <v>99.62</v>
      </c>
      <c r="CY7" s="24">
        <v>99.65</v>
      </c>
      <c r="CZ7" s="24">
        <v>99.65</v>
      </c>
      <c r="DA7" s="24">
        <v>99.65</v>
      </c>
      <c r="DB7" s="24">
        <v>99.68</v>
      </c>
      <c r="DC7" s="24">
        <v>90.72</v>
      </c>
      <c r="DD7" s="24">
        <v>91.07</v>
      </c>
      <c r="DE7" s="24">
        <v>90.67</v>
      </c>
      <c r="DF7" s="24">
        <v>90.62</v>
      </c>
      <c r="DG7" s="24">
        <v>90.79</v>
      </c>
      <c r="DH7" s="24">
        <v>96</v>
      </c>
      <c r="DI7" s="24">
        <v>46.77</v>
      </c>
      <c r="DJ7" s="24">
        <v>48.26</v>
      </c>
      <c r="DK7" s="24">
        <v>48.36</v>
      </c>
      <c r="DL7" s="24">
        <v>49.77</v>
      </c>
      <c r="DM7" s="24">
        <v>48.59</v>
      </c>
      <c r="DN7" s="24">
        <v>20.78</v>
      </c>
      <c r="DO7" s="24">
        <v>23.54</v>
      </c>
      <c r="DP7" s="24">
        <v>25.86</v>
      </c>
      <c r="DQ7" s="24">
        <v>26.9</v>
      </c>
      <c r="DR7" s="24">
        <v>28.47</v>
      </c>
      <c r="DS7" s="24">
        <v>42.2</v>
      </c>
      <c r="DT7" s="24">
        <v>5.32</v>
      </c>
      <c r="DU7" s="24">
        <v>10.28</v>
      </c>
      <c r="DV7" s="24">
        <v>12.57</v>
      </c>
      <c r="DW7" s="24">
        <v>18.14</v>
      </c>
      <c r="DX7" s="24">
        <v>23.44</v>
      </c>
      <c r="DY7" s="24">
        <v>1.34</v>
      </c>
      <c r="DZ7" s="24">
        <v>1.5</v>
      </c>
      <c r="EA7" s="24">
        <v>1.4</v>
      </c>
      <c r="EB7" s="24">
        <v>2.08</v>
      </c>
      <c r="EC7" s="24">
        <v>1.87</v>
      </c>
      <c r="ED7" s="24">
        <v>9.4600000000000009</v>
      </c>
      <c r="EE7" s="24">
        <v>0</v>
      </c>
      <c r="EF7" s="24">
        <v>0</v>
      </c>
      <c r="EG7" s="24">
        <v>0</v>
      </c>
      <c r="EH7" s="24">
        <v>0</v>
      </c>
      <c r="EI7" s="24">
        <v>0</v>
      </c>
      <c r="EJ7" s="24">
        <v>0.15</v>
      </c>
      <c r="EK7" s="24">
        <v>0.15</v>
      </c>
      <c r="EL7" s="24">
        <v>0.12</v>
      </c>
      <c r="EM7" s="24">
        <v>0.09</v>
      </c>
      <c r="EN7" s="24">
        <v>0.15</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000860 西尾 聡一郎</cp:lastModifiedBy>
  <cp:lastPrinted>2026-02-01T23:26:58Z</cp:lastPrinted>
  <dcterms:created xsi:type="dcterms:W3CDTF">2025-12-23T06:04:36Z</dcterms:created>
  <dcterms:modified xsi:type="dcterms:W3CDTF">2026-02-02T07:52:48Z</dcterms:modified>
  <cp:category/>
</cp:coreProperties>
</file>