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09庄原市○\"/>
    </mc:Choice>
  </mc:AlternateContent>
  <xr:revisionPtr revIDLastSave="0" documentId="13_ncr:1_{1C54833C-3E4F-4E12-B2C8-4186B6959143}" xr6:coauthVersionLast="47" xr6:coauthVersionMax="47" xr10:uidLastSave="{00000000-0000-0000-0000-000000000000}"/>
  <workbookProtection workbookAlgorithmName="SHA-512" workbookHashValue="feC3OOgIkKqSw4QmDd2jmeEevzUpz/UvxFB64Fg5kwlvVbPzX3FsLP7exKW+0nXuhgmZv9eXl/+dGQHkO/hEsQ==" workbookSaltValue="lgs50uDbhhGuleTkhgzDzQ==" workbookSpinCount="100000" lockStructure="1"/>
  <bookViews>
    <workbookView xWindow="-28920" yWindow="105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P10" i="4"/>
</calcChain>
</file>

<file path=xl/sharedStrings.xml><?xml version="1.0" encoding="utf-8"?>
<sst xmlns="http://schemas.openxmlformats.org/spreadsheetml/2006/main" count="325" uniqueCount="115">
  <si>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</si>
  <si>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</si>
  <si>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</si>
  <si>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</si>
  <si>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</si>
  <si>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</si>
  <si>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</si>
  <si>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</si>
  <si>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</si>
  <si>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</si>
  <si>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</si>
  <si>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</si>
  <si>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</si>
  <si>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</si>
  <si>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</si>
  <si>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</si>
  <si>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</si>
  <si>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</si>
  <si>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</si>
  <si>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</si>
  <si>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</si>
  <si>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</si>
  <si>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</si>
  <si>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</si>
  <si>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</si>
  <si>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</si>
  <si>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</si>
  <si>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</si>
  <si>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</si>
  <si>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</si>
  <si>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</si>
  <si>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</si>
  <si>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</si>
  <si>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</si>
  <si>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</si>
  <si>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</si>
  <si>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</si>
  <si>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</si>
  <si>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</si>
  <si>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</si>
  <si>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</si>
  <si>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</si>
  <si>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</si>
  <si>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</si>
  <si>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</si>
  <si>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</si>
  <si>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</si>
  <si>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</si>
  <si>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</si>
  <si>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</si>
  <si>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</si>
  <si>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</si>
  <si>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</si>
  <si>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</si>
  <si>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</si>
  <si>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</si>
  <si>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</si>
  <si>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</si>
  <si>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</si>
  <si>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</si>
  <si>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</si>
  <si>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</si>
  <si>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</si>
  <si>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</si>
  <si>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</si>
  <si>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</si>
  <si>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</si>
  <si>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</si>
  <si>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</si>
  <si>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</si>
  <si>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</si>
  <si>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</si>
  <si>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</si>
  <si>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</si>
  <si>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</si>
  <si>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</si>
  <si>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</si>
  <si>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</si>
  <si>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</si>
  <si>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</si>
  <si>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</si>
  <si>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</si>
  <si>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</si>
  <si>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</si>
  <si>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</si>
  <si>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</si>
  <si>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</si>
  <si>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</si>
  <si>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</si>
  <si>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</si>
  <si>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</si>
  <si>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</si>
  <si>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</si>
  <si>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</si>
  <si>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</si>
  <si>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</si>
  <si>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庄原市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</si>
  <si>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</si>
  <si>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</si>
  <si>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</si>
  <si>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</si>
  <si>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</si>
  <si>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</si>
  <si>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</si>
  <si>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</si>
  <si>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</si>
  <si>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</si>
  <si>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</si>
  <si>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</si>
  <si>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</si>
  <si>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</si>
  <si>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</si>
  <si>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浄化槽であり、管渠改善率は、該当しない。</t>
    <phoneticPr fontId="4"/>
  </si>
  <si>
    <t>　経営の健全性・効率性の分析の結果、適正な使用料収入の確保と汚水処理費の削減が必要である。
　維持管理費の削減に取り組むとともに、受益者負担の原則に基づく適正な使用者負担を求める。
会計については，令和６年度より公営企業会計に移行（一部適用）したことにより経営状況の明確化を図り、計画的な事業展開に努める。</t>
    <phoneticPr fontId="4"/>
  </si>
  <si>
    <t xml:space="preserve"> 当市の特定地域生活排水事業は、令和６年度から公営企業会計に移行したため、各項目の数値については令和６年度からとなっている。
　経常収支比率は、100％を超えているが総収入の内、34.68％が一般会計からの繰入金によるものである。
　流動比率は74.88%と100％を大きく下回っているが、流動負債には建設改良費等に充てられた企業債が含まれている。この財源により整備された施設について、償還金の全額を一般会計が負担していることから、未払いを含め支払いに問題が生じる見込みはない。
　企業債残高対事業規模比率は0%であるが、今後も企業債残高を考慮に入れた適正な投資を行うとともに、適切な使用料収入の確保に努める必要がある。
　経費回収率は類似団体より5.33ポイント低く、100％を下回っている。また、汚水処理原価は381.70円で、非常に高い数値のため、適正な使用料収入の確保及び汚水処理費の削減に努めなければならない。
　水洗化率は100％である。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</si>
</sst>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00F-4EAF-BAE4-3B30FD95481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00F-4EAF-BAE4-3B30FD95481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103.8</c:v>
                </c:pt>
              </c:numCache>
            </c:numRef>
          </c:val>
          <c:extLst>
            <c:ext xmlns:c16="http://schemas.microsoft.com/office/drawing/2014/chart" uri="{C3380CC4-5D6E-409C-BE32-E72D297353CC}">
              <c16:uniqueId val="{00000000-40EC-43FF-B883-120AAB42D1B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40EC-43FF-B883-120AAB42D1B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36.94</c:v>
                </c:pt>
              </c:numCache>
            </c:numRef>
          </c:val>
          <c:extLst>
            <c:ext xmlns:c16="http://schemas.microsoft.com/office/drawing/2014/chart" uri="{C3380CC4-5D6E-409C-BE32-E72D297353CC}">
              <c16:uniqueId val="{00000000-2F06-4F92-8D31-6FCF4E70DDB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2F06-4F92-8D31-6FCF4E70DDB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67B-4475-8F1B-8F4B11185BF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D67B-4475-8F1B-8F4B11185BF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10B-4641-A4CE-88DFD808797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A10B-4641-A4CE-88DFD808797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74.88</c:v>
                </c:pt>
              </c:numCache>
            </c:numRef>
          </c:val>
          <c:extLst>
            <c:ext xmlns:c16="http://schemas.microsoft.com/office/drawing/2014/chart" uri="{C3380CC4-5D6E-409C-BE32-E72D297353CC}">
              <c16:uniqueId val="{00000000-DED4-4E79-B321-DCF5B8C1FBA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DED4-4E79-B321-DCF5B8C1FBA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2B2-43B1-B02A-9ADAFDA92DD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02B2-43B1-B02A-9ADAFDA92DD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47.92</c:v>
                </c:pt>
              </c:numCache>
            </c:numRef>
          </c:val>
          <c:extLst>
            <c:ext xmlns:c16="http://schemas.microsoft.com/office/drawing/2014/chart" uri="{C3380CC4-5D6E-409C-BE32-E72D297353CC}">
              <c16:uniqueId val="{00000000-D33B-4750-AB8A-373D21E0C91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D33B-4750-AB8A-373D21E0C91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381.7</c:v>
                </c:pt>
              </c:numCache>
            </c:numRef>
          </c:val>
          <c:extLst>
            <c:ext xmlns:c16="http://schemas.microsoft.com/office/drawing/2014/chart" uri="{C3380CC4-5D6E-409C-BE32-E72D297353CC}">
              <c16:uniqueId val="{00000000-5919-49FE-BAF4-FA563267198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5919-49FE-BAF4-FA563267198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39.270000000000003</c:v>
                </c:pt>
              </c:numCache>
            </c:numRef>
          </c:val>
          <c:extLst>
            <c:ext xmlns:c16="http://schemas.microsoft.com/office/drawing/2014/chart" uri="{C3380CC4-5D6E-409C-BE32-E72D297353CC}">
              <c16:uniqueId val="{00000000-546B-4AD2-BF6D-DCF246713C4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546B-4AD2-BF6D-DCF246713C4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7D47-4610-9B5F-16BC3FC6C25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7D47-4610-9B5F-16BC3FC6C25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4" zoomScaleNormal="100" workbookViewId="0">
      <selection activeCell="BL16" sqref="BL16:BZ44"/>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広島県　庄原市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31198</v>
      </c>
      <c r="AM8" s="41"/>
      <c r="AN8" s="41"/>
      <c r="AO8" s="41"/>
      <c r="AP8" s="41"/>
      <c r="AQ8" s="41"/>
      <c r="AR8" s="41"/>
      <c r="AS8" s="41"/>
      <c r="AT8" s="34">
        <f>データ!T6</f>
        <v>1246.49</v>
      </c>
      <c r="AU8" s="34"/>
      <c r="AV8" s="34"/>
      <c r="AW8" s="34"/>
      <c r="AX8" s="34"/>
      <c r="AY8" s="34"/>
      <c r="AZ8" s="34"/>
      <c r="BA8" s="34"/>
      <c r="BB8" s="34">
        <f>データ!U6</f>
        <v>25.03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48.94</v>
      </c>
      <c r="J10" s="34"/>
      <c r="K10" s="34"/>
      <c r="L10" s="34"/>
      <c r="M10" s="34"/>
      <c r="N10" s="34"/>
      <c r="O10" s="34"/>
      <c r="P10" s="34">
        <f>データ!P6</f>
        <v>12.83</v>
      </c>
      <c r="Q10" s="34"/>
      <c r="R10" s="34"/>
      <c r="S10" s="34"/>
      <c r="T10" s="34"/>
      <c r="U10" s="34"/>
      <c r="V10" s="34"/>
      <c r="W10" s="34">
        <f>データ!Q6</f>
        <v>100</v>
      </c>
      <c r="X10" s="34"/>
      <c r="Y10" s="34"/>
      <c r="Z10" s="34"/>
      <c r="AA10" s="34"/>
      <c r="AB10" s="34"/>
      <c r="AC10" s="34"/>
      <c r="AD10" s="41">
        <f>データ!R6</f>
        <v>3841</v>
      </c>
      <c r="AE10" s="41"/>
      <c r="AF10" s="41"/>
      <c r="AG10" s="41"/>
      <c r="AH10" s="41"/>
      <c r="AI10" s="41"/>
      <c r="AJ10" s="41"/>
      <c r="AK10" s="2"/>
      <c r="AL10" s="41">
        <f>データ!V6</f>
        <v>3949</v>
      </c>
      <c r="AM10" s="41"/>
      <c r="AN10" s="41"/>
      <c r="AO10" s="41"/>
      <c r="AP10" s="41"/>
      <c r="AQ10" s="41"/>
      <c r="AR10" s="41"/>
      <c r="AS10" s="41"/>
      <c r="AT10" s="34">
        <f>データ!W6</f>
        <v>1232.26</v>
      </c>
      <c r="AU10" s="34"/>
      <c r="AV10" s="34"/>
      <c r="AW10" s="34"/>
      <c r="AX10" s="34"/>
      <c r="AY10" s="34"/>
      <c r="AZ10" s="34"/>
      <c r="BA10" s="34"/>
      <c r="BB10" s="34">
        <f>データ!X6</f>
        <v>3.2</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112</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113</v>
      </c>
      <c r="BM66" s="61"/>
      <c r="BN66" s="61"/>
      <c r="BO66" s="61"/>
      <c r="BP66" s="61"/>
      <c r="BQ66" s="61"/>
      <c r="BR66" s="61"/>
      <c r="BS66" s="61"/>
      <c r="BT66" s="61"/>
      <c r="BU66" s="61"/>
      <c r="BV66" s="61"/>
      <c r="BW66" s="61"/>
      <c r="BX66" s="61"/>
      <c r="BY66" s="61"/>
      <c r="BZ66" s="6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ROVrkdJgrV7xjEQwb0BemM77A8cQzGPxVCRtziTQ+ugcNNVWfPWue5SPGw6AE1VXGCv+ZRwpt4pQm0hMAWsfjQ==" saltValue="dymVd7pgRvKcZ93Bp0A6S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342106</v>
      </c>
      <c r="D6" s="19">
        <f t="shared" si="3"/>
        <v>46</v>
      </c>
      <c r="E6" s="19">
        <f t="shared" si="3"/>
        <v>18</v>
      </c>
      <c r="F6" s="19">
        <f t="shared" si="3"/>
        <v>0</v>
      </c>
      <c r="G6" s="19">
        <f t="shared" si="3"/>
        <v>0</v>
      </c>
      <c r="H6" s="19" t="str">
        <f t="shared" si="3"/>
        <v>広島県　庄原市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48.94</v>
      </c>
      <c r="P6" s="20">
        <f t="shared" si="3"/>
        <v>12.83</v>
      </c>
      <c r="Q6" s="20">
        <f t="shared" si="3"/>
        <v>100</v>
      </c>
      <c r="R6" s="20">
        <f t="shared" si="3"/>
        <v>3841</v>
      </c>
      <c r="S6" s="20">
        <f t="shared" si="3"/>
        <v>31198</v>
      </c>
      <c r="T6" s="20">
        <f t="shared" si="3"/>
        <v>1246.49</v>
      </c>
      <c r="U6" s="20">
        <f t="shared" si="3"/>
        <v>25.03</v>
      </c>
      <c r="V6" s="20">
        <f t="shared" si="3"/>
        <v>3949</v>
      </c>
      <c r="W6" s="20">
        <f t="shared" si="3"/>
        <v>1232.26</v>
      </c>
      <c r="X6" s="20">
        <f t="shared" si="3"/>
        <v>3.2</v>
      </c>
      <c r="Y6" s="21" t="str">
        <f>IF(Y7="",NA(),Y7)</f>
        <v>-</v>
      </c>
      <c r="Z6" s="21" t="str">
        <f t="shared" ref="Z6:AH6" si="4">IF(Z7="",NA(),Z7)</f>
        <v>-</v>
      </c>
      <c r="AA6" s="21" t="str">
        <f t="shared" si="4"/>
        <v>-</v>
      </c>
      <c r="AB6" s="21" t="str">
        <f t="shared" si="4"/>
        <v>-</v>
      </c>
      <c r="AC6" s="21">
        <f t="shared" si="4"/>
        <v>103.8</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74.88</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47.92</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381.7</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f t="shared" si="10"/>
        <v>39.270000000000003</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36.94</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2">
      <c r="A7" s="14"/>
      <c r="B7" s="23">
        <v>2024</v>
      </c>
      <c r="C7" s="23">
        <v>342106</v>
      </c>
      <c r="D7" s="23">
        <v>46</v>
      </c>
      <c r="E7" s="23">
        <v>18</v>
      </c>
      <c r="F7" s="23">
        <v>0</v>
      </c>
      <c r="G7" s="23">
        <v>0</v>
      </c>
      <c r="H7" s="23" t="s">
        <v>96</v>
      </c>
      <c r="I7" s="23" t="s">
        <v>97</v>
      </c>
      <c r="J7" s="23" t="s">
        <v>98</v>
      </c>
      <c r="K7" s="23" t="s">
        <v>99</v>
      </c>
      <c r="L7" s="23" t="s">
        <v>100</v>
      </c>
      <c r="M7" s="23" t="s">
        <v>101</v>
      </c>
      <c r="N7" s="24" t="s">
        <v>102</v>
      </c>
      <c r="O7" s="24">
        <v>48.94</v>
      </c>
      <c r="P7" s="24">
        <v>12.83</v>
      </c>
      <c r="Q7" s="24">
        <v>100</v>
      </c>
      <c r="R7" s="24">
        <v>3841</v>
      </c>
      <c r="S7" s="24">
        <v>31198</v>
      </c>
      <c r="T7" s="24">
        <v>1246.49</v>
      </c>
      <c r="U7" s="24">
        <v>25.03</v>
      </c>
      <c r="V7" s="24">
        <v>3949</v>
      </c>
      <c r="W7" s="24">
        <v>1232.26</v>
      </c>
      <c r="X7" s="24">
        <v>3.2</v>
      </c>
      <c r="Y7" s="24" t="s">
        <v>102</v>
      </c>
      <c r="Z7" s="24" t="s">
        <v>102</v>
      </c>
      <c r="AA7" s="24" t="s">
        <v>102</v>
      </c>
      <c r="AB7" s="24" t="s">
        <v>102</v>
      </c>
      <c r="AC7" s="24">
        <v>103.8</v>
      </c>
      <c r="AD7" s="24" t="s">
        <v>102</v>
      </c>
      <c r="AE7" s="24" t="s">
        <v>102</v>
      </c>
      <c r="AF7" s="24" t="s">
        <v>102</v>
      </c>
      <c r="AG7" s="24" t="s">
        <v>102</v>
      </c>
      <c r="AH7" s="24">
        <v>99.24</v>
      </c>
      <c r="AI7" s="24">
        <v>100.06</v>
      </c>
      <c r="AJ7" s="24" t="s">
        <v>102</v>
      </c>
      <c r="AK7" s="24" t="s">
        <v>102</v>
      </c>
      <c r="AL7" s="24" t="s">
        <v>102</v>
      </c>
      <c r="AM7" s="24" t="s">
        <v>102</v>
      </c>
      <c r="AN7" s="24">
        <v>0</v>
      </c>
      <c r="AO7" s="24" t="s">
        <v>102</v>
      </c>
      <c r="AP7" s="24" t="s">
        <v>102</v>
      </c>
      <c r="AQ7" s="24" t="s">
        <v>102</v>
      </c>
      <c r="AR7" s="24" t="s">
        <v>102</v>
      </c>
      <c r="AS7" s="24">
        <v>89.91</v>
      </c>
      <c r="AT7" s="24">
        <v>84.61</v>
      </c>
      <c r="AU7" s="24" t="s">
        <v>102</v>
      </c>
      <c r="AV7" s="24" t="s">
        <v>102</v>
      </c>
      <c r="AW7" s="24" t="s">
        <v>102</v>
      </c>
      <c r="AX7" s="24" t="s">
        <v>102</v>
      </c>
      <c r="AY7" s="24">
        <v>74.88</v>
      </c>
      <c r="AZ7" s="24" t="s">
        <v>102</v>
      </c>
      <c r="BA7" s="24" t="s">
        <v>102</v>
      </c>
      <c r="BB7" s="24" t="s">
        <v>102</v>
      </c>
      <c r="BC7" s="24" t="s">
        <v>102</v>
      </c>
      <c r="BD7" s="24">
        <v>103.61</v>
      </c>
      <c r="BE7" s="24">
        <v>106.63</v>
      </c>
      <c r="BF7" s="24" t="s">
        <v>102</v>
      </c>
      <c r="BG7" s="24" t="s">
        <v>102</v>
      </c>
      <c r="BH7" s="24" t="s">
        <v>102</v>
      </c>
      <c r="BI7" s="24" t="s">
        <v>102</v>
      </c>
      <c r="BJ7" s="24">
        <v>0</v>
      </c>
      <c r="BK7" s="24" t="s">
        <v>102</v>
      </c>
      <c r="BL7" s="24" t="s">
        <v>102</v>
      </c>
      <c r="BM7" s="24" t="s">
        <v>102</v>
      </c>
      <c r="BN7" s="24" t="s">
        <v>102</v>
      </c>
      <c r="BO7" s="24">
        <v>368.83</v>
      </c>
      <c r="BP7" s="24">
        <v>386.06</v>
      </c>
      <c r="BQ7" s="24" t="s">
        <v>102</v>
      </c>
      <c r="BR7" s="24" t="s">
        <v>102</v>
      </c>
      <c r="BS7" s="24" t="s">
        <v>102</v>
      </c>
      <c r="BT7" s="24" t="s">
        <v>102</v>
      </c>
      <c r="BU7" s="24">
        <v>47.92</v>
      </c>
      <c r="BV7" s="24" t="s">
        <v>102</v>
      </c>
      <c r="BW7" s="24" t="s">
        <v>102</v>
      </c>
      <c r="BX7" s="24" t="s">
        <v>102</v>
      </c>
      <c r="BY7" s="24" t="s">
        <v>102</v>
      </c>
      <c r="BZ7" s="24">
        <v>53.25</v>
      </c>
      <c r="CA7" s="24">
        <v>51.14</v>
      </c>
      <c r="CB7" s="24" t="s">
        <v>102</v>
      </c>
      <c r="CC7" s="24" t="s">
        <v>102</v>
      </c>
      <c r="CD7" s="24" t="s">
        <v>102</v>
      </c>
      <c r="CE7" s="24" t="s">
        <v>102</v>
      </c>
      <c r="CF7" s="24">
        <v>381.7</v>
      </c>
      <c r="CG7" s="24" t="s">
        <v>102</v>
      </c>
      <c r="CH7" s="24" t="s">
        <v>102</v>
      </c>
      <c r="CI7" s="24" t="s">
        <v>102</v>
      </c>
      <c r="CJ7" s="24" t="s">
        <v>102</v>
      </c>
      <c r="CK7" s="24">
        <v>325.45</v>
      </c>
      <c r="CL7" s="24">
        <v>329.31</v>
      </c>
      <c r="CM7" s="24" t="s">
        <v>102</v>
      </c>
      <c r="CN7" s="24" t="s">
        <v>102</v>
      </c>
      <c r="CO7" s="24" t="s">
        <v>102</v>
      </c>
      <c r="CP7" s="24" t="s">
        <v>102</v>
      </c>
      <c r="CQ7" s="24">
        <v>39.270000000000003</v>
      </c>
      <c r="CR7" s="24" t="s">
        <v>102</v>
      </c>
      <c r="CS7" s="24" t="s">
        <v>102</v>
      </c>
      <c r="CT7" s="24" t="s">
        <v>102</v>
      </c>
      <c r="CU7" s="24" t="s">
        <v>102</v>
      </c>
      <c r="CV7" s="24">
        <v>52.59</v>
      </c>
      <c r="CW7" s="24">
        <v>54.37</v>
      </c>
      <c r="CX7" s="24" t="s">
        <v>102</v>
      </c>
      <c r="CY7" s="24" t="s">
        <v>102</v>
      </c>
      <c r="CZ7" s="24" t="s">
        <v>102</v>
      </c>
      <c r="DA7" s="24" t="s">
        <v>102</v>
      </c>
      <c r="DB7" s="24">
        <v>100</v>
      </c>
      <c r="DC7" s="24" t="s">
        <v>102</v>
      </c>
      <c r="DD7" s="24" t="s">
        <v>102</v>
      </c>
      <c r="DE7" s="24" t="s">
        <v>102</v>
      </c>
      <c r="DF7" s="24" t="s">
        <v>102</v>
      </c>
      <c r="DG7" s="24">
        <v>87.02</v>
      </c>
      <c r="DH7" s="24">
        <v>84.89</v>
      </c>
      <c r="DI7" s="24" t="s">
        <v>102</v>
      </c>
      <c r="DJ7" s="24" t="s">
        <v>102</v>
      </c>
      <c r="DK7" s="24" t="s">
        <v>102</v>
      </c>
      <c r="DL7" s="24" t="s">
        <v>102</v>
      </c>
      <c r="DM7" s="24">
        <v>36.94</v>
      </c>
      <c r="DN7" s="24" t="s">
        <v>102</v>
      </c>
      <c r="DO7" s="24" t="s">
        <v>102</v>
      </c>
      <c r="DP7" s="24" t="s">
        <v>102</v>
      </c>
      <c r="DQ7" s="24" t="s">
        <v>102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畠中 明子</cp:lastModifiedBy>
  <dcterms:created xsi:type="dcterms:W3CDTF">2025-12-23T06:31:25Z</dcterms:created>
  <dcterms:modified xsi:type="dcterms:W3CDTF">2026-02-27T00:36:01Z</dcterms:modified>
  <cp:category/>
</cp:coreProperties>
</file>