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9庄原市○\"/>
    </mc:Choice>
  </mc:AlternateContent>
  <xr:revisionPtr revIDLastSave="0" documentId="13_ncr:1_{8B7ECC27-B682-468D-B854-A806925478F3}" xr6:coauthVersionLast="47" xr6:coauthVersionMax="47" xr10:uidLastSave="{00000000-0000-0000-0000-000000000000}"/>
  <workbookProtection workbookAlgorithmName="SHA-512" workbookHashValue="n+vaZ2c7v3JHZOsZF4rMln6JFM8fIJsTLC/8n4VaFL4U4hMsItFmWeCi1TI3w+27ChIRzAT/uWb2DvyDy562jw==" workbookSaltValue="vVSjyO29O9JQzDV06kYHdg==" workbookSpinCount="100000" lockStructure="1"/>
  <bookViews>
    <workbookView xWindow="-30030" yWindow="1170" windowWidth="29655" windowHeight="1677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F85" i="4"/>
  <c r="I10"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<sst xmlns="http://schemas.openxmlformats.org/spreadsheetml/2006/main" count="319" uniqueCount="115">
  <si>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</si>
  <si>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</si>
  <si>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</si>
  <si>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</si>
  <si>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</si>
  <si>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</si>
  <si>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</si>
  <si>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</si>
  <si>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</si>
  <si>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</si>
  <si>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</si>
  <si>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</si>
  <si>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</si>
  <si>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</si>
  <si>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</si>
  <si>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</si>
  <si>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</si>
  <si>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</si>
  <si>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</si>
  <si>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</si>
  <si>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</si>
  <si>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</si>
  <si>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</si>
  <si>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</si>
  <si>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</si>
  <si>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</si>
  <si>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</si>
  <si>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</si>
  <si>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</si>
  <si>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</si>
  <si>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</si>
  <si>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</si>
  <si>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</si>
  <si>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</si>
  <si>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</si>
  <si>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</si>
  <si>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</si>
  <si>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</si>
  <si>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</si>
  <si>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</si>
  <si>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</si>
  <si>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</si>
  <si>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</si>
  <si>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</si>
  <si>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</si>
  <si>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</si>
  <si>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</si>
  <si>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</si>
  <si>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</si>
  <si>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</si>
  <si>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</si>
  <si>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</si>
  <si>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</si>
  <si>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</si>
  <si>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</si>
  <si>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</si>
  <si>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</si>
  <si>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</si>
  <si>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</si>
  <si>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</si>
  <si>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</si>
  <si>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</si>
  <si>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</si>
  <si>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</si>
  <si>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</si>
  <si>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</si>
  <si>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</si>
  <si>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</si>
  <si>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</si>
  <si>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</si>
  <si>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</si>
  <si>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</si>
  <si>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</si>
  <si>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</si>
  <si>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</si>
  <si>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</si>
  <si>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</si>
  <si>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</si>
  <si>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</si>
  <si>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</si>
  <si>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</si>
  <si>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</si>
  <si>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</si>
  <si>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</si>
  <si>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</si>
  <si>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</si>
  <si>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</si>
  <si>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</si>
  <si>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</si>
  <si>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</si>
  <si>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</si>
  <si>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</si>
  <si>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</si>
  <si>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</si>
  <si>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</si>
  <si>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庄原市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</si>
  <si>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</si>
  <si>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</si>
  <si>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</si>
  <si>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</si>
  <si>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</si>
  <si>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</si>
  <si>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</si>
  <si>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</si>
  <si>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</si>
  <si>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</si>
  <si>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</si>
  <si>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</si>
  <si>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</si>
  <si>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</si>
  <si>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</si>
  <si>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</si>
  <si>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最も早い供用開始が平成7年で、管渠工事後30年程度と耐用年数にはまだ達していない。</t>
    <phoneticPr fontId="4"/>
  </si>
  <si>
    <t>　経営の健全性・効率性の分析の結果、適正な使用料収入の確保と汚水処理費の削減及び水洗化率の向上の取り組みが必要である。
　処理場やマンホールポンプの長寿命化を始めとする維持管理費の削減に取り組むとともに、受益者負担の原則に基づく適正な使用者負担を求める。
　水洗化促進に引き続き取り組む。
会計については、令和６年度より公営企業会計に移行（一部適用）したことにより経営状況の明確化を図り、計画的な事業展開に努める。</t>
    <phoneticPr fontId="4"/>
  </si>
  <si>
    <t>　当市の農業集落排水事業は、令和６年度から公営企業会計に移行したため、各項目の数値については令和６年度からとなっている。
　経常収支比率は、単年度収支が黒字であることを示す100％を上回っており健全性を保っている。
　流動比率は9.16%と100％を大きく下回っているが、流動負債には建設改良費等に充てられた企業債が含まれている。この財源により整備された施設について、償還の原資を使用料収入等により得ることを見込んでおり、未払いを含め支払いに問題が生じる見込みはない。
　企業債残高対事業規模比率は類似団体と比べて低い状況である。今後も、企業債残高を考慮に入れた適正な投資を行う必要がある。
　経費回収率は類似団体より25.02ポイント高いが、100％を下回っている。また、汚水処理原価は264.39円で、非常に高い数値のため、適正な使用料収入の確保及び汚水処理費の削減に努めなければならない。
　水洗化率は100％未満であるため、水洗化率の向上の取り組みが必要である。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</si>
</sst>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342-4B48-B429-4D02E50474E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7342-4B48-B429-4D02E50474E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143.65</c:v>
                </c:pt>
              </c:numCache>
            </c:numRef>
          </c:val>
          <c:extLst>
            <c:ext xmlns:c16="http://schemas.microsoft.com/office/drawing/2014/chart" uri="{C3380CC4-5D6E-409C-BE32-E72D297353CC}">
              <c16:uniqueId val="{00000000-E135-42C2-831F-738F18F0A76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135-42C2-831F-738F18F0A76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45.5</c:v>
                </c:pt>
              </c:numCache>
            </c:numRef>
          </c:val>
          <c:extLst>
            <c:ext xmlns:c16="http://schemas.microsoft.com/office/drawing/2014/chart" uri="{C3380CC4-5D6E-409C-BE32-E72D297353CC}">
              <c16:uniqueId val="{00000000-58BD-4498-AC80-6CBB60A46CF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58BD-4498-AC80-6CBB60A46CF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7C1-4AEB-B16B-F1F6B0DFD86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7C1-4AEB-B16B-F1F6B0DFD86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F6D-4DEE-9769-31C23039E51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CF6D-4DEE-9769-31C23039E51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9.16</c:v>
                </c:pt>
              </c:numCache>
            </c:numRef>
          </c:val>
          <c:extLst>
            <c:ext xmlns:c16="http://schemas.microsoft.com/office/drawing/2014/chart" uri="{C3380CC4-5D6E-409C-BE32-E72D297353CC}">
              <c16:uniqueId val="{00000000-7982-4BCD-8897-37288A8FDEB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7982-4BCD-8897-37288A8FDEB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564.35</c:v>
                </c:pt>
              </c:numCache>
            </c:numRef>
          </c:val>
          <c:extLst>
            <c:ext xmlns:c16="http://schemas.microsoft.com/office/drawing/2014/chart" uri="{C3380CC4-5D6E-409C-BE32-E72D297353CC}">
              <c16:uniqueId val="{00000000-8FE0-4C76-AFD0-BE5278D9351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8FE0-4C76-AFD0-BE5278D9351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72.98</c:v>
                </c:pt>
              </c:numCache>
            </c:numRef>
          </c:val>
          <c:extLst>
            <c:ext xmlns:c16="http://schemas.microsoft.com/office/drawing/2014/chart" uri="{C3380CC4-5D6E-409C-BE32-E72D297353CC}">
              <c16:uniqueId val="{00000000-AEE1-41C4-B8EB-75AD868261F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AEE1-41C4-B8EB-75AD868261F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264.39</c:v>
                </c:pt>
              </c:numCache>
            </c:numRef>
          </c:val>
          <c:extLst>
            <c:ext xmlns:c16="http://schemas.microsoft.com/office/drawing/2014/chart" uri="{C3380CC4-5D6E-409C-BE32-E72D297353CC}">
              <c16:uniqueId val="{00000000-BD5B-4FFF-AD5E-380C7596D47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BD5B-4FFF-AD5E-380C7596D47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53.94</c:v>
                </c:pt>
              </c:numCache>
            </c:numRef>
          </c:val>
          <c:extLst>
            <c:ext xmlns:c16="http://schemas.microsoft.com/office/drawing/2014/chart" uri="{C3380CC4-5D6E-409C-BE32-E72D297353CC}">
              <c16:uniqueId val="{00000000-479D-4A7F-BA9F-50FBF161147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479D-4A7F-BA9F-50FBF161147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85.54</c:v>
                </c:pt>
              </c:numCache>
            </c:numRef>
          </c:val>
          <c:extLst>
            <c:ext xmlns:c16="http://schemas.microsoft.com/office/drawing/2014/chart" uri="{C3380CC4-5D6E-409C-BE32-E72D297353CC}">
              <c16:uniqueId val="{00000000-2059-402C-9065-59C9357C93A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2059-402C-9065-59C9357C93A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庄原市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31198</v>
      </c>
      <c r="AM8" s="41"/>
      <c r="AN8" s="41"/>
      <c r="AO8" s="41"/>
      <c r="AP8" s="41"/>
      <c r="AQ8" s="41"/>
      <c r="AR8" s="41"/>
      <c r="AS8" s="41"/>
      <c r="AT8" s="34">
        <f>データ!T6</f>
        <v>1246.49</v>
      </c>
      <c r="AU8" s="34"/>
      <c r="AV8" s="34"/>
      <c r="AW8" s="34"/>
      <c r="AX8" s="34"/>
      <c r="AY8" s="34"/>
      <c r="AZ8" s="34"/>
      <c r="BA8" s="34"/>
      <c r="BB8" s="34">
        <f>データ!U6</f>
        <v>25.03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76.400000000000006</v>
      </c>
      <c r="J10" s="34"/>
      <c r="K10" s="34"/>
      <c r="L10" s="34"/>
      <c r="M10" s="34"/>
      <c r="N10" s="34"/>
      <c r="O10" s="34"/>
      <c r="P10" s="34">
        <f>データ!P6</f>
        <v>15.07</v>
      </c>
      <c r="Q10" s="34"/>
      <c r="R10" s="34"/>
      <c r="S10" s="34"/>
      <c r="T10" s="34"/>
      <c r="U10" s="34"/>
      <c r="V10" s="34"/>
      <c r="W10" s="34">
        <f>データ!Q6</f>
        <v>89.01</v>
      </c>
      <c r="X10" s="34"/>
      <c r="Y10" s="34"/>
      <c r="Z10" s="34"/>
      <c r="AA10" s="34"/>
      <c r="AB10" s="34"/>
      <c r="AC10" s="34"/>
      <c r="AD10" s="41">
        <f>データ!R6</f>
        <v>3841</v>
      </c>
      <c r="AE10" s="41"/>
      <c r="AF10" s="41"/>
      <c r="AG10" s="41"/>
      <c r="AH10" s="41"/>
      <c r="AI10" s="41"/>
      <c r="AJ10" s="41"/>
      <c r="AK10" s="2"/>
      <c r="AL10" s="41">
        <f>データ!V6</f>
        <v>4641</v>
      </c>
      <c r="AM10" s="41"/>
      <c r="AN10" s="41"/>
      <c r="AO10" s="41"/>
      <c r="AP10" s="41"/>
      <c r="AQ10" s="41"/>
      <c r="AR10" s="41"/>
      <c r="AS10" s="41"/>
      <c r="AT10" s="34">
        <f>データ!W6</f>
        <v>1.78</v>
      </c>
      <c r="AU10" s="34"/>
      <c r="AV10" s="34"/>
      <c r="AW10" s="34"/>
      <c r="AX10" s="34"/>
      <c r="AY10" s="34"/>
      <c r="AZ10" s="34"/>
      <c r="BA10" s="34"/>
      <c r="BB10" s="34">
        <f>データ!X6</f>
        <v>2607.3000000000002</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8A0Me3UDZntSqUGKz2w7zbxZxFTTUPaMZ3yh/XhHN71dGSnyQcrDtDywGUeAcXB17c2JA9YXEYAiLNQARhqeqg==" saltValue="7IUX1b3sVhCB7hpsmLEYK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342106</v>
      </c>
      <c r="D6" s="19">
        <f t="shared" si="3"/>
        <v>46</v>
      </c>
      <c r="E6" s="19">
        <f t="shared" si="3"/>
        <v>17</v>
      </c>
      <c r="F6" s="19">
        <f t="shared" si="3"/>
        <v>5</v>
      </c>
      <c r="G6" s="19">
        <f t="shared" si="3"/>
        <v>0</v>
      </c>
      <c r="H6" s="19" t="str">
        <f t="shared" si="3"/>
        <v>広島県　庄原市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76.400000000000006</v>
      </c>
      <c r="P6" s="20">
        <f t="shared" si="3"/>
        <v>15.07</v>
      </c>
      <c r="Q6" s="20">
        <f t="shared" si="3"/>
        <v>89.01</v>
      </c>
      <c r="R6" s="20">
        <f t="shared" si="3"/>
        <v>3841</v>
      </c>
      <c r="S6" s="20">
        <f t="shared" si="3"/>
        <v>31198</v>
      </c>
      <c r="T6" s="20">
        <f t="shared" si="3"/>
        <v>1246.49</v>
      </c>
      <c r="U6" s="20">
        <f t="shared" si="3"/>
        <v>25.03</v>
      </c>
      <c r="V6" s="20">
        <f t="shared" si="3"/>
        <v>4641</v>
      </c>
      <c r="W6" s="20">
        <f t="shared" si="3"/>
        <v>1.78</v>
      </c>
      <c r="X6" s="20">
        <f t="shared" si="3"/>
        <v>2607.3000000000002</v>
      </c>
      <c r="Y6" s="21" t="str">
        <f>IF(Y7="",NA(),Y7)</f>
        <v>-</v>
      </c>
      <c r="Z6" s="21" t="str">
        <f t="shared" ref="Z6:AH6" si="4">IF(Z7="",NA(),Z7)</f>
        <v>-</v>
      </c>
      <c r="AA6" s="21" t="str">
        <f t="shared" si="4"/>
        <v>-</v>
      </c>
      <c r="AB6" s="21" t="str">
        <f t="shared" si="4"/>
        <v>-</v>
      </c>
      <c r="AC6" s="21">
        <f t="shared" si="4"/>
        <v>143.65</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9.16</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564.35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72.98</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264.39</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53.94</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85.54</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45.5</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342106</v>
      </c>
      <c r="D7" s="23">
        <v>46</v>
      </c>
      <c r="E7" s="23">
        <v>17</v>
      </c>
      <c r="F7" s="23">
        <v>5</v>
      </c>
      <c r="G7" s="23">
        <v>0</v>
      </c>
      <c r="H7" s="23" t="s">
        <v>95</v>
      </c>
      <c r="I7" s="23" t="s">
        <v>96</v>
      </c>
      <c r="J7" s="23" t="s">
        <v>97</v>
      </c>
      <c r="K7" s="23" t="s">
        <v>98</v>
      </c>
      <c r="L7" s="23" t="s">
        <v>99</v>
      </c>
      <c r="M7" s="23" t="s">
        <v>100</v>
      </c>
      <c r="N7" s="24" t="s">
        <v>101</v>
      </c>
      <c r="O7" s="24">
        <v>76.400000000000006</v>
      </c>
      <c r="P7" s="24">
        <v>15.07</v>
      </c>
      <c r="Q7" s="24">
        <v>89.01</v>
      </c>
      <c r="R7" s="24">
        <v>3841</v>
      </c>
      <c r="S7" s="24">
        <v>31198</v>
      </c>
      <c r="T7" s="24">
        <v>1246.49</v>
      </c>
      <c r="U7" s="24">
        <v>25.03</v>
      </c>
      <c r="V7" s="24">
        <v>4641</v>
      </c>
      <c r="W7" s="24">
        <v>1.78</v>
      </c>
      <c r="X7" s="24">
        <v>2607.3000000000002</v>
      </c>
      <c r="Y7" s="24" t="s">
        <v>101</v>
      </c>
      <c r="Z7" s="24" t="s">
        <v>101</v>
      </c>
      <c r="AA7" s="24" t="s">
        <v>101</v>
      </c>
      <c r="AB7" s="24" t="s">
        <v>101</v>
      </c>
      <c r="AC7" s="24">
        <v>143.65</v>
      </c>
      <c r="AD7" s="24" t="s">
        <v>101</v>
      </c>
      <c r="AE7" s="24" t="s">
        <v>101</v>
      </c>
      <c r="AF7" s="24" t="s">
        <v>101</v>
      </c>
      <c r="AG7" s="24" t="s">
        <v>101</v>
      </c>
      <c r="AH7" s="24">
        <v>106.62</v>
      </c>
      <c r="AI7" s="24">
        <v>104.3</v>
      </c>
      <c r="AJ7" s="24" t="s">
        <v>101</v>
      </c>
      <c r="AK7" s="24" t="s">
        <v>101</v>
      </c>
      <c r="AL7" s="24" t="s">
        <v>101</v>
      </c>
      <c r="AM7" s="24" t="s">
        <v>101</v>
      </c>
      <c r="AN7" s="24">
        <v>0</v>
      </c>
      <c r="AO7" s="24" t="s">
        <v>101</v>
      </c>
      <c r="AP7" s="24" t="s">
        <v>101</v>
      </c>
      <c r="AQ7" s="24" t="s">
        <v>101</v>
      </c>
      <c r="AR7" s="24" t="s">
        <v>101</v>
      </c>
      <c r="AS7" s="24">
        <v>107.99</v>
      </c>
      <c r="AT7" s="24">
        <v>102.74</v>
      </c>
      <c r="AU7" s="24" t="s">
        <v>101</v>
      </c>
      <c r="AV7" s="24" t="s">
        <v>101</v>
      </c>
      <c r="AW7" s="24" t="s">
        <v>101</v>
      </c>
      <c r="AX7" s="24" t="s">
        <v>101</v>
      </c>
      <c r="AY7" s="24">
        <v>9.16</v>
      </c>
      <c r="AZ7" s="24" t="s">
        <v>101</v>
      </c>
      <c r="BA7" s="24" t="s">
        <v>101</v>
      </c>
      <c r="BB7" s="24" t="s">
        <v>101</v>
      </c>
      <c r="BC7" s="24" t="s">
        <v>101</v>
      </c>
      <c r="BD7" s="24">
        <v>58.25</v>
      </c>
      <c r="BE7" s="24">
        <v>47.19</v>
      </c>
      <c r="BF7" s="24" t="s">
        <v>101</v>
      </c>
      <c r="BG7" s="24" t="s">
        <v>101</v>
      </c>
      <c r="BH7" s="24" t="s">
        <v>101</v>
      </c>
      <c r="BI7" s="24" t="s">
        <v>101</v>
      </c>
      <c r="BJ7" s="24">
        <v>564.35</v>
      </c>
      <c r="BK7" s="24" t="s">
        <v>101</v>
      </c>
      <c r="BL7" s="24" t="s">
        <v>101</v>
      </c>
      <c r="BM7" s="24" t="s">
        <v>101</v>
      </c>
      <c r="BN7" s="24" t="s">
        <v>101</v>
      </c>
      <c r="BO7" s="24">
        <v>791.46</v>
      </c>
      <c r="BP7" s="24">
        <v>798.1</v>
      </c>
      <c r="BQ7" s="24" t="s">
        <v>101</v>
      </c>
      <c r="BR7" s="24" t="s">
        <v>101</v>
      </c>
      <c r="BS7" s="24" t="s">
        <v>101</v>
      </c>
      <c r="BT7" s="24" t="s">
        <v>101</v>
      </c>
      <c r="BU7" s="24">
        <v>72.98</v>
      </c>
      <c r="BV7" s="24" t="s">
        <v>101</v>
      </c>
      <c r="BW7" s="24" t="s">
        <v>101</v>
      </c>
      <c r="BX7" s="24" t="s">
        <v>101</v>
      </c>
      <c r="BY7" s="24" t="s">
        <v>101</v>
      </c>
      <c r="BZ7" s="24">
        <v>47.96</v>
      </c>
      <c r="CA7" s="24">
        <v>54.51</v>
      </c>
      <c r="CB7" s="24" t="s">
        <v>101</v>
      </c>
      <c r="CC7" s="24" t="s">
        <v>101</v>
      </c>
      <c r="CD7" s="24" t="s">
        <v>101</v>
      </c>
      <c r="CE7" s="24" t="s">
        <v>101</v>
      </c>
      <c r="CF7" s="24">
        <v>264.39</v>
      </c>
      <c r="CG7" s="24" t="s">
        <v>101</v>
      </c>
      <c r="CH7" s="24" t="s">
        <v>101</v>
      </c>
      <c r="CI7" s="24" t="s">
        <v>101</v>
      </c>
      <c r="CJ7" s="24" t="s">
        <v>101</v>
      </c>
      <c r="CK7" s="24">
        <v>325.85000000000002</v>
      </c>
      <c r="CL7" s="24">
        <v>286.33</v>
      </c>
      <c r="CM7" s="24" t="s">
        <v>101</v>
      </c>
      <c r="CN7" s="24" t="s">
        <v>101</v>
      </c>
      <c r="CO7" s="24" t="s">
        <v>101</v>
      </c>
      <c r="CP7" s="24" t="s">
        <v>101</v>
      </c>
      <c r="CQ7" s="24">
        <v>53.94</v>
      </c>
      <c r="CR7" s="24" t="s">
        <v>101</v>
      </c>
      <c r="CS7" s="24" t="s">
        <v>101</v>
      </c>
      <c r="CT7" s="24" t="s">
        <v>101</v>
      </c>
      <c r="CU7" s="24" t="s">
        <v>101</v>
      </c>
      <c r="CV7" s="24">
        <v>45.32</v>
      </c>
      <c r="CW7" s="24">
        <v>49.92</v>
      </c>
      <c r="CX7" s="24" t="s">
        <v>101</v>
      </c>
      <c r="CY7" s="24" t="s">
        <v>101</v>
      </c>
      <c r="CZ7" s="24" t="s">
        <v>101</v>
      </c>
      <c r="DA7" s="24" t="s">
        <v>101</v>
      </c>
      <c r="DB7" s="24">
        <v>85.54</v>
      </c>
      <c r="DC7" s="24" t="s">
        <v>101</v>
      </c>
      <c r="DD7" s="24" t="s">
        <v>101</v>
      </c>
      <c r="DE7" s="24" t="s">
        <v>101</v>
      </c>
      <c r="DF7" s="24" t="s">
        <v>101</v>
      </c>
      <c r="DG7" s="24">
        <v>83.54</v>
      </c>
      <c r="DH7" s="24">
        <v>87.8</v>
      </c>
      <c r="DI7" s="24" t="s">
        <v>101</v>
      </c>
      <c r="DJ7" s="24" t="s">
        <v>101</v>
      </c>
      <c r="DK7" s="24" t="s">
        <v>101</v>
      </c>
      <c r="DL7" s="24" t="s">
        <v>101</v>
      </c>
      <c r="DM7" s="24">
        <v>45.5</v>
      </c>
      <c r="DN7" s="24" t="s">
        <v>101</v>
      </c>
      <c r="DO7" s="24" t="s">
        <v>101</v>
      </c>
      <c r="DP7" s="24" t="s">
        <v>101</v>
      </c>
      <c r="DQ7" s="24" t="s">
        <v>101</v>
      </c>
      <c r="DR7" s="24">
        <v>24.53</v>
      </c>
      <c r="DS7" s="24">
        <v>28.46</v>
      </c>
      <c r="DT7" s="24" t="s">
        <v>101</v>
      </c>
      <c r="DU7" s="24" t="s">
        <v>101</v>
      </c>
      <c r="DV7" s="24" t="s">
        <v>101</v>
      </c>
      <c r="DW7" s="24" t="s">
        <v>101</v>
      </c>
      <c r="DX7" s="24">
        <v>0</v>
      </c>
      <c r="DY7" s="24" t="s">
        <v>101</v>
      </c>
      <c r="DZ7" s="24" t="s">
        <v>101</v>
      </c>
      <c r="EA7" s="24" t="s">
        <v>101</v>
      </c>
      <c r="EB7" s="24" t="s">
        <v>101</v>
      </c>
      <c r="EC7" s="24">
        <v>0</v>
      </c>
      <c r="ED7" s="24">
        <v>0.03</v>
      </c>
      <c r="EE7" s="24" t="s">
        <v>101</v>
      </c>
      <c r="EF7" s="24" t="s">
        <v>101</v>
      </c>
      <c r="EG7" s="24" t="s">
        <v>101</v>
      </c>
      <c r="EH7" s="24" t="s">
        <v>101</v>
      </c>
      <c r="EI7" s="24">
        <v>0</v>
      </c>
      <c r="EJ7" s="24" t="s">
        <v>101</v>
      </c>
      <c r="EK7" s="24" t="s">
        <v>101</v>
      </c>
      <c r="EL7" s="24" t="s">
        <v>101</v>
      </c>
      <c r="EM7" s="24" t="s">
        <v>101</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110</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2025-12-23T06:22:45Z</dcterms:created>
  <dcterms:modified xsi:type="dcterms:W3CDTF">2026-02-27T00:25:32Z</dcterms:modified>
  <cp:category/>
</cp:coreProperties>
</file>