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file11-sv\file04-sv\17水道局\91営業管理課\02水道局下水道課\★管理係\27 経営比較分析表\R6経営比較分析表\02_回答\"/>
    </mc:Choice>
  </mc:AlternateContent>
  <workbookProtection workbookAlgorithmName="SHA-512" workbookHashValue="xa4Ef+iTdoZrZSRnq5vtsusfxqmPQAqrxHEOKvG3DB6xR0vJsWH/TGd80lWwA0SS2tUsg0JOmG5/vDQWQ389Aw==" workbookSaltValue="X6wLBfNporg2zgsi5+S7Iw==" workbookSpinCount="100000" lockStructure="1"/>
  <bookViews>
    <workbookView xWindow="0" yWindow="0" windowWidth="23040" windowHeight="9210"/>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J85" i="4"/>
  <c r="I85" i="4"/>
  <c r="G85" i="4"/>
  <c r="E85" i="4"/>
  <c r="AT10" i="4"/>
  <c r="AL10" i="4"/>
  <c r="I10" i="4"/>
  <c r="AL8" i="4"/>
  <c r="P8" i="4"/>
  <c r="I8" i="4"/>
</calcChain>
</file>

<file path=xl/sharedStrings.xml><?xml version="1.0" encoding="utf-8"?>
<sst xmlns="http://schemas.openxmlformats.org/spreadsheetml/2006/main" count="231" uniqueCount="117">
  <si>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</si>
  <si>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</si>
  <si>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</si>
  <si>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</si>
  <si>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</si>
  <si>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</si>
  <si>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</si>
  <si>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</si>
  <si>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</si>
  <si>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</si>
  <si>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</si>
  <si>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</si>
  <si>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</si>
  <si>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</si>
  <si>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</si>
  <si>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</si>
  <si>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</si>
  <si>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</si>
  <si>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</si>
  <si>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</si>
  <si>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</si>
  <si>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</si>
  <si>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</si>
  <si>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</si>
  <si>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</si>
  <si>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</si>
  <si>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</si>
  <si>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</si>
  <si>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</si>
  <si>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</si>
  <si>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</si>
  <si>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</si>
  <si>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</si>
  <si>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</si>
  <si>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</si>
  <si>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</si>
  <si>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</si>
  <si>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</si>
  <si>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</si>
  <si>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</si>
  <si>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</si>
  <si>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</si>
  <si>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</si>
  <si>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</si>
  <si>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</si>
  <si>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</si>
  <si>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</si>
  <si>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</si>
  <si>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</si>
  <si>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</si>
  <si>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</si>
  <si>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</si>
  <si>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</si>
  <si>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</si>
  <si>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</si>
  <si>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</si>
  <si>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</si>
  <si>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</si>
  <si>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</si>
  <si>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</si>
  <si>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</si>
  <si>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</si>
  <si>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</si>
  <si>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</si>
  <si>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</si>
  <si>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</si>
  <si>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</si>
  <si>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</si>
  <si>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</si>
  <si>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</si>
  <si>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</si>
  <si>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</si>
  <si>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</si>
  <si>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</si>
  <si>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</si>
  <si>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</si>
  <si>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</si>
  <si>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</si>
  <si>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</si>
  <si>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</si>
  <si>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</si>
  <si>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</si>
  <si>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</si>
  <si>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</si>
  <si>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</si>
  <si>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</si>
  <si>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</si>
  <si>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</si>
  <si>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</si>
  <si>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</si>
  <si>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</si>
  <si>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</si>
  <si>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</si>
  <si>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</si>
  <si>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</si>
  <si>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</si>
  <si>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三次市</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</si>
  <si>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</si>
  <si>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</si>
  <si>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</si>
  <si>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</si>
  <si>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</si>
  <si>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</si>
  <si>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</si>
  <si>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</si>
  <si>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</si>
  <si>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</si>
  <si>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</si>
  <si>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</si>
  <si>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</si>
  <si>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</si>
  <si>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</si>
  <si>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</si>
  <si>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</si>
  <si>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農業集落排水事業は，昭和63年から管渠整備に着手し，平成4年に供用を開始しているため，管渠・管路はさほど老朽化が進んでいません。
　施設については，機能強化対策計画に基づき，効率的に老朽化した施設の更新に努めています。</t>
    <phoneticPr fontId="4"/>
  </si>
  <si>
    <t>　農業集落排水事業は，既に面整備を完了しており，今後は，人口減少に伴う使用料収入の減少や，老朽化した管路・施設の維持管理費の増大が見込まれます。
　下水道サービスを持続的・安定的に供給していくためには，経営環境の変化に適切に対応し，一層の経営基盤強化を図ることが必要です。
　断続的に事業の効率化・合理化を図ることで，将来にわたって持続可能な下水道事業の経営をめざします。</t>
    <phoneticPr fontId="4"/>
  </si>
  <si>
    <r>
      <t>　農業集落排水事業の経常収支比率は100％以上となっていますが，収益のうち他会計補助金の占める割合が大きく，使用料以外の収入に依存している傾向にあります。加えて人口減少に伴う使用料収入の減少が将来的に予想されることから，更なる費用削減や更新投資等に充てる財源の確保など経営改善を図っていく必要があります。
　流動比率は100％未満であるため，短期的な借り入れから長期的な借り入れに借り換えを行うなど資金対策が必要な状態です。
　企業債残高対事業規模比率は類似団体と比較して高いため，投資規模が適切であるか分析し，企業債残高を減少させていく必要があります。
　高い使用料水準にもかかわらず，経費回収率は5割程度であるため，処理場の統廃合や処理方式の見直しなど，汚水処理費の削減につながる抜本的な取組により改善を図る必要があります。
　汚水処理原価は，現在13箇所の処理場を有しているため，類似団体と比較して高く，処理場の統廃合や処理方式の見直しにより，汚水処理費の削減に努めなければなりません。
　施設利用率</t>
    </r>
    <r>
      <rPr>
        <sz val="11"/>
        <rFont val="ＭＳ ゴシック"/>
        <family val="3"/>
        <charset val="128"/>
      </rPr>
      <t>及び水洗化率については，類似団体と同程度の水準で推移していますが，地道に接続促進活動に取り組み，引き続き数値の向上に努めていきます。</t>
    </r>
    <rPh sb="284" eb="286">
      <t>スイジュン</t>
    </rPh>
    <rPh sb="301" eb="302">
      <t>ワリ</t>
    </rPh>
    <rPh sb="302" eb="304">
      <t>テイド</t>
    </rPh>
    <rPh sb="342" eb="345">
      <t>バッポンテキ</t>
    </rPh>
    <rPh sb="453" eb="454">
      <t>オヨ</t>
    </rPh>
    <rPh sb="486" eb="488">
      <t>ジミチ</t>
    </rPh>
    <rPh sb="489" eb="491">
      <t>セツゾク</t>
    </rPh>
    <rPh sb="491" eb="493">
      <t>ソクシン</t>
    </rPh>
    <rPh sb="496" eb="497">
      <t>ト</t>
    </rPh>
    <rPh sb="498" eb="499">
      <t>ク</t>
    </rPh>
    <rPh sb="501" eb="502">
      <t>ヒ</t>
    </rPh>
    <rPh sb="503" eb="504">
      <t>ツヅ</t>
    </rPh>
    <rPh sb="505" eb="507">
      <t>スウチ</t>
    </rPh>
    <rPh sb="508" eb="510">
      <t>コウジョウ</t>
    </rPh>
    <rPh sb="511" eb="512">
      <t>ツト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</si>
</sst>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DCA-45DE-8619-C52DCCCBFA4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0.25</c:v>
                </c:pt>
                <c:pt idx="1">
                  <c:v>0.05</c:v>
                </c:pt>
                <c:pt idx="2">
                  <c:v>0.01</c:v>
                </c:pt>
                <c:pt idx="3">
                  <c:v>0.02</c:v>
                </c:pt>
                <c:pt idx="4">
                  <c:v>0.02</c:v>
                </c:pt>
              </c:numCache>
            </c:numRef>
          </c:val>
          <c:smooth val="0"/>
          <c:extLst>
            <c:ext xmlns:c16="http://schemas.microsoft.com/office/drawing/2014/chart" uri="{C3380CC4-5D6E-409C-BE32-E72D297353CC}">
              <c16:uniqueId val="{00000001-0DCA-45DE-8619-C52DCCCBFA4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100.02</c:v>
                </c:pt>
                <c:pt idx="1">
                  <c:v>100.02</c:v>
                </c:pt>
                <c:pt idx="2">
                  <c:v>100.01</c:v>
                </c:pt>
                <c:pt idx="3">
                  <c:v>100.01</c:v>
                </c:pt>
                <c:pt idx="4">
                  <c:v>100.03</c:v>
                </c:pt>
              </c:numCache>
            </c:numRef>
          </c:val>
          <c:extLst>
            <c:ext xmlns:c16="http://schemas.microsoft.com/office/drawing/2014/chart" uri="{C3380CC4-5D6E-409C-BE32-E72D297353CC}">
              <c16:uniqueId val="{00000000-3D0D-4F17-AA58-75BA350A34E6}"/>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106.37</c:v>
                </c:pt>
                <c:pt idx="1">
                  <c:v>106.07</c:v>
                </c:pt>
                <c:pt idx="2">
                  <c:v>101.91</c:v>
                </c:pt>
                <c:pt idx="3">
                  <c:v>103.07</c:v>
                </c:pt>
                <c:pt idx="4">
                  <c:v>103.04</c:v>
                </c:pt>
              </c:numCache>
            </c:numRef>
          </c:val>
          <c:smooth val="0"/>
          <c:extLst>
            <c:ext xmlns:c16="http://schemas.microsoft.com/office/drawing/2014/chart" uri="{C3380CC4-5D6E-409C-BE32-E72D297353CC}">
              <c16:uniqueId val="{00000001-3D0D-4F17-AA58-75BA350A34E6}"/>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6.59</c:v>
                </c:pt>
                <c:pt idx="1">
                  <c:v>9.7899999999999991</c:v>
                </c:pt>
                <c:pt idx="2">
                  <c:v>12.91</c:v>
                </c:pt>
                <c:pt idx="3">
                  <c:v>15.98</c:v>
                </c:pt>
                <c:pt idx="4">
                  <c:v>18.93</c:v>
                </c:pt>
              </c:numCache>
            </c:numRef>
          </c:val>
          <c:extLst>
            <c:ext xmlns:c16="http://schemas.microsoft.com/office/drawing/2014/chart" uri="{C3380CC4-5D6E-409C-BE32-E72D297353CC}">
              <c16:uniqueId val="{00000000-4F8A-4FDD-BDD6-2F39B2A04C7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20.34</c:v>
                </c:pt>
                <c:pt idx="1">
                  <c:v>21.85</c:v>
                </c:pt>
                <c:pt idx="2">
                  <c:v>28.79</c:v>
                </c:pt>
                <c:pt idx="3">
                  <c:v>30.5</c:v>
                </c:pt>
                <c:pt idx="4">
                  <c:v>30.49</c:v>
                </c:pt>
              </c:numCache>
            </c:numRef>
          </c:val>
          <c:smooth val="0"/>
          <c:extLst>
            <c:ext xmlns:c16="http://schemas.microsoft.com/office/drawing/2014/chart" uri="{C3380CC4-5D6E-409C-BE32-E72D297353CC}">
              <c16:uniqueId val="{00000001-4F8A-4FDD-BDD6-2F39B2A04C7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63D-4F01-911B-92B9D730BC11}"/>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quot;-&quot;">
                  <c:v>0.05</c:v>
                </c:pt>
              </c:numCache>
            </c:numRef>
          </c:val>
          <c:smooth val="0"/>
          <c:extLst>
            <c:ext xmlns:c16="http://schemas.microsoft.com/office/drawing/2014/chart" uri="{C3380CC4-5D6E-409C-BE32-E72D297353CC}">
              <c16:uniqueId val="{00000001-563D-4F01-911B-92B9D730BC11}"/>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D84-402B-88E0-D4D6863ED64F}"/>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139.02000000000001</c:v>
                </c:pt>
                <c:pt idx="1">
                  <c:v>132.04</c:v>
                </c:pt>
                <c:pt idx="2">
                  <c:v>124.8</c:v>
                </c:pt>
                <c:pt idx="3">
                  <c:v>120.64</c:v>
                </c:pt>
                <c:pt idx="4">
                  <c:v>100.31</c:v>
                </c:pt>
              </c:numCache>
            </c:numRef>
          </c:val>
          <c:smooth val="0"/>
          <c:extLst>
            <c:ext xmlns:c16="http://schemas.microsoft.com/office/drawing/2014/chart" uri="{C3380CC4-5D6E-409C-BE32-E72D297353CC}">
              <c16:uniqueId val="{00000001-AD84-402B-88E0-D4D6863ED64F}"/>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26.79</c:v>
                </c:pt>
                <c:pt idx="1">
                  <c:v>18.920000000000002</c:v>
                </c:pt>
                <c:pt idx="2">
                  <c:v>16.760000000000002</c:v>
                </c:pt>
                <c:pt idx="3">
                  <c:v>17.82</c:v>
                </c:pt>
                <c:pt idx="4">
                  <c:v>3.62</c:v>
                </c:pt>
              </c:numCache>
            </c:numRef>
          </c:val>
          <c:extLst>
            <c:ext xmlns:c16="http://schemas.microsoft.com/office/drawing/2014/chart" uri="{C3380CC4-5D6E-409C-BE32-E72D297353CC}">
              <c16:uniqueId val="{00000000-D31F-4ED2-9486-E3340CEFF460}"/>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29.13</c:v>
                </c:pt>
                <c:pt idx="1">
                  <c:v>35.69</c:v>
                </c:pt>
                <c:pt idx="2">
                  <c:v>35.42</c:v>
                </c:pt>
                <c:pt idx="3">
                  <c:v>39.82</c:v>
                </c:pt>
                <c:pt idx="4">
                  <c:v>41.03</c:v>
                </c:pt>
              </c:numCache>
            </c:numRef>
          </c:val>
          <c:smooth val="0"/>
          <c:extLst>
            <c:ext xmlns:c16="http://schemas.microsoft.com/office/drawing/2014/chart" uri="{C3380CC4-5D6E-409C-BE32-E72D297353CC}">
              <c16:uniqueId val="{00000001-D31F-4ED2-9486-E3340CEFF460}"/>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2172.44</c:v>
                </c:pt>
                <c:pt idx="1">
                  <c:v>2090.42</c:v>
                </c:pt>
                <c:pt idx="2">
                  <c:v>2000.57</c:v>
                </c:pt>
                <c:pt idx="3">
                  <c:v>1917.87</c:v>
                </c:pt>
                <c:pt idx="4">
                  <c:v>1827.61</c:v>
                </c:pt>
              </c:numCache>
            </c:numRef>
          </c:val>
          <c:extLst>
            <c:ext xmlns:c16="http://schemas.microsoft.com/office/drawing/2014/chart" uri="{C3380CC4-5D6E-409C-BE32-E72D297353CC}">
              <c16:uniqueId val="{00000000-846E-4873-B109-7F61A11FE1D2}"/>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867.83</c:v>
                </c:pt>
                <c:pt idx="1">
                  <c:v>791.76</c:v>
                </c:pt>
                <c:pt idx="2">
                  <c:v>718.49</c:v>
                </c:pt>
                <c:pt idx="3">
                  <c:v>743.31</c:v>
                </c:pt>
                <c:pt idx="4">
                  <c:v>796.8</c:v>
                </c:pt>
              </c:numCache>
            </c:numRef>
          </c:val>
          <c:smooth val="0"/>
          <c:extLst>
            <c:ext xmlns:c16="http://schemas.microsoft.com/office/drawing/2014/chart" uri="{C3380CC4-5D6E-409C-BE32-E72D297353CC}">
              <c16:uniqueId val="{00000001-846E-4873-B109-7F61A11FE1D2}"/>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58.14</c:v>
                </c:pt>
                <c:pt idx="1">
                  <c:v>56.97</c:v>
                </c:pt>
                <c:pt idx="2">
                  <c:v>52.97</c:v>
                </c:pt>
                <c:pt idx="3">
                  <c:v>54.18</c:v>
                </c:pt>
                <c:pt idx="4">
                  <c:v>53.67</c:v>
                </c:pt>
              </c:numCache>
            </c:numRef>
          </c:val>
          <c:extLst>
            <c:ext xmlns:c16="http://schemas.microsoft.com/office/drawing/2014/chart" uri="{C3380CC4-5D6E-409C-BE32-E72D297353CC}">
              <c16:uniqueId val="{00000000-E4EF-4D66-BE7D-817CC445535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57.08</c:v>
                </c:pt>
                <c:pt idx="1">
                  <c:v>56.26</c:v>
                </c:pt>
                <c:pt idx="2">
                  <c:v>61.82</c:v>
                </c:pt>
                <c:pt idx="3">
                  <c:v>61.15</c:v>
                </c:pt>
                <c:pt idx="4">
                  <c:v>58.41</c:v>
                </c:pt>
              </c:numCache>
            </c:numRef>
          </c:val>
          <c:smooth val="0"/>
          <c:extLst>
            <c:ext xmlns:c16="http://schemas.microsoft.com/office/drawing/2014/chart" uri="{C3380CC4-5D6E-409C-BE32-E72D297353CC}">
              <c16:uniqueId val="{00000001-E4EF-4D66-BE7D-817CC445535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370.58</c:v>
                </c:pt>
                <c:pt idx="1">
                  <c:v>411.76</c:v>
                </c:pt>
                <c:pt idx="2">
                  <c:v>447.8</c:v>
                </c:pt>
                <c:pt idx="3">
                  <c:v>437.73</c:v>
                </c:pt>
                <c:pt idx="4">
                  <c:v>403.34</c:v>
                </c:pt>
              </c:numCache>
            </c:numRef>
          </c:val>
          <c:extLst>
            <c:ext xmlns:c16="http://schemas.microsoft.com/office/drawing/2014/chart" uri="{C3380CC4-5D6E-409C-BE32-E72D297353CC}">
              <c16:uniqueId val="{00000000-26E3-48A1-9183-0C975E054A3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274.99</c:v>
                </c:pt>
                <c:pt idx="1">
                  <c:v>282.08999999999997</c:v>
                </c:pt>
                <c:pt idx="2">
                  <c:v>246.9</c:v>
                </c:pt>
                <c:pt idx="3">
                  <c:v>250.43</c:v>
                </c:pt>
                <c:pt idx="4">
                  <c:v>267.33999999999997</c:v>
                </c:pt>
              </c:numCache>
            </c:numRef>
          </c:val>
          <c:smooth val="0"/>
          <c:extLst>
            <c:ext xmlns:c16="http://schemas.microsoft.com/office/drawing/2014/chart" uri="{C3380CC4-5D6E-409C-BE32-E72D297353CC}">
              <c16:uniqueId val="{00000001-26E3-48A1-9183-0C975E054A3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53.42</c:v>
                </c:pt>
                <c:pt idx="1">
                  <c:v>54.78</c:v>
                </c:pt>
                <c:pt idx="2">
                  <c:v>49.17</c:v>
                </c:pt>
                <c:pt idx="3">
                  <c:v>49.17</c:v>
                </c:pt>
                <c:pt idx="4">
                  <c:v>49.17</c:v>
                </c:pt>
              </c:numCache>
            </c:numRef>
          </c:val>
          <c:extLst>
            <c:ext xmlns:c16="http://schemas.microsoft.com/office/drawing/2014/chart" uri="{C3380CC4-5D6E-409C-BE32-E72D297353CC}">
              <c16:uniqueId val="{00000000-39DD-4956-A036-1E2101F8740E}"/>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54.83</c:v>
                </c:pt>
                <c:pt idx="1">
                  <c:v>66.53</c:v>
                </c:pt>
                <c:pt idx="2">
                  <c:v>52.9</c:v>
                </c:pt>
                <c:pt idx="3">
                  <c:v>52.63</c:v>
                </c:pt>
                <c:pt idx="4">
                  <c:v>52.34</c:v>
                </c:pt>
              </c:numCache>
            </c:numRef>
          </c:val>
          <c:smooth val="0"/>
          <c:extLst>
            <c:ext xmlns:c16="http://schemas.microsoft.com/office/drawing/2014/chart" uri="{C3380CC4-5D6E-409C-BE32-E72D297353CC}">
              <c16:uniqueId val="{00000001-39DD-4956-A036-1E2101F8740E}"/>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88.65</c:v>
                </c:pt>
                <c:pt idx="1">
                  <c:v>89.7</c:v>
                </c:pt>
                <c:pt idx="2">
                  <c:v>89.68</c:v>
                </c:pt>
                <c:pt idx="3">
                  <c:v>90.09</c:v>
                </c:pt>
                <c:pt idx="4">
                  <c:v>90.17</c:v>
                </c:pt>
              </c:numCache>
            </c:numRef>
          </c:val>
          <c:extLst>
            <c:ext xmlns:c16="http://schemas.microsoft.com/office/drawing/2014/chart" uri="{C3380CC4-5D6E-409C-BE32-E72D297353CC}">
              <c16:uniqueId val="{00000000-28B5-485A-98BC-8130F5DB926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84.7</c:v>
                </c:pt>
                <c:pt idx="1">
                  <c:v>84.67</c:v>
                </c:pt>
                <c:pt idx="2">
                  <c:v>90.3</c:v>
                </c:pt>
                <c:pt idx="3">
                  <c:v>90.32</c:v>
                </c:pt>
                <c:pt idx="4">
                  <c:v>90.05</c:v>
                </c:pt>
              </c:numCache>
            </c:numRef>
          </c:val>
          <c:smooth val="0"/>
          <c:extLst>
            <c:ext xmlns:c16="http://schemas.microsoft.com/office/drawing/2014/chart" uri="{C3380CC4-5D6E-409C-BE32-E72D297353CC}">
              <c16:uniqueId val="{00000001-28B5-485A-98BC-8130F5DB926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P13" zoomScale="85" zoomScaleNormal="85"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9" t="s">
        <v>0</v>
      </c>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c r="BT2" s="69"/>
      <c r="BU2" s="69"/>
      <c r="BV2" s="69"/>
      <c r="BW2" s="69"/>
      <c r="BX2" s="69"/>
      <c r="BY2" s="69"/>
      <c r="BZ2" s="69"/>
    </row>
    <row r="3" spans="1:78" ht="9.75" customHeight="1" x14ac:dyDescent="0.15">
      <c r="A3" s="2"/>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c r="BT3" s="69"/>
      <c r="BU3" s="69"/>
      <c r="BV3" s="69"/>
      <c r="BW3" s="69"/>
      <c r="BX3" s="69"/>
      <c r="BY3" s="69"/>
      <c r="BZ3" s="69"/>
    </row>
    <row r="4" spans="1:78" ht="9.75" customHeight="1" x14ac:dyDescent="0.15">
      <c r="A4" s="2"/>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c r="BT4" s="69"/>
      <c r="BU4" s="69"/>
      <c r="BV4" s="69"/>
      <c r="BW4" s="69"/>
      <c r="BX4" s="69"/>
      <c r="BY4" s="69"/>
      <c r="BZ4" s="6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0" t="str">
        <f>データ!H6</f>
        <v>広島県　三次市</v>
      </c>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9" t="s">
        <v>1</v>
      </c>
      <c r="C7" s="59"/>
      <c r="D7" s="59"/>
      <c r="E7" s="59"/>
      <c r="F7" s="59"/>
      <c r="G7" s="59"/>
      <c r="H7" s="59"/>
      <c r="I7" s="59" t="s">
        <v>2</v>
      </c>
      <c r="J7" s="59"/>
      <c r="K7" s="59"/>
      <c r="L7" s="59"/>
      <c r="M7" s="59"/>
      <c r="N7" s="59"/>
      <c r="O7" s="59"/>
      <c r="P7" s="59" t="s">
        <v>3</v>
      </c>
      <c r="Q7" s="59"/>
      <c r="R7" s="59"/>
      <c r="S7" s="59"/>
      <c r="T7" s="59"/>
      <c r="U7" s="59"/>
      <c r="V7" s="59"/>
      <c r="W7" s="59" t="s">
        <v>4</v>
      </c>
      <c r="X7" s="59"/>
      <c r="Y7" s="59"/>
      <c r="Z7" s="59"/>
      <c r="AA7" s="59"/>
      <c r="AB7" s="59"/>
      <c r="AC7" s="59"/>
      <c r="AD7" s="59" t="s">
        <v>5</v>
      </c>
      <c r="AE7" s="59"/>
      <c r="AF7" s="59"/>
      <c r="AG7" s="59"/>
      <c r="AH7" s="59"/>
      <c r="AI7" s="59"/>
      <c r="AJ7" s="59"/>
      <c r="AK7" s="3"/>
      <c r="AL7" s="59" t="s">
        <v>6</v>
      </c>
      <c r="AM7" s="59"/>
      <c r="AN7" s="59"/>
      <c r="AO7" s="59"/>
      <c r="AP7" s="59"/>
      <c r="AQ7" s="59"/>
      <c r="AR7" s="59"/>
      <c r="AS7" s="59"/>
      <c r="AT7" s="59" t="s">
        <v>7</v>
      </c>
      <c r="AU7" s="59"/>
      <c r="AV7" s="59"/>
      <c r="AW7" s="59"/>
      <c r="AX7" s="59"/>
      <c r="AY7" s="59"/>
      <c r="AZ7" s="59"/>
      <c r="BA7" s="59"/>
      <c r="BB7" s="59" t="s">
        <v>8</v>
      </c>
      <c r="BC7" s="59"/>
      <c r="BD7" s="59"/>
      <c r="BE7" s="59"/>
      <c r="BF7" s="59"/>
      <c r="BG7" s="59"/>
      <c r="BH7" s="59"/>
      <c r="BI7" s="59"/>
      <c r="BJ7" s="3"/>
      <c r="BK7" s="3"/>
      <c r="BL7" s="62" t="s">
        <v>9</v>
      </c>
      <c r="BM7" s="63"/>
      <c r="BN7" s="63"/>
      <c r="BO7" s="63"/>
      <c r="BP7" s="63"/>
      <c r="BQ7" s="63"/>
      <c r="BR7" s="63"/>
      <c r="BS7" s="63"/>
      <c r="BT7" s="63"/>
      <c r="BU7" s="63"/>
      <c r="BV7" s="63"/>
      <c r="BW7" s="63"/>
      <c r="BX7" s="63"/>
      <c r="BY7" s="64"/>
    </row>
    <row r="8" spans="1:78" ht="18.75" customHeight="1" x14ac:dyDescent="0.15">
      <c r="A8" s="2"/>
      <c r="B8" s="65" t="str">
        <f>データ!I6</f>
        <v>法適用</v>
      </c>
      <c r="C8" s="65"/>
      <c r="D8" s="65"/>
      <c r="E8" s="65"/>
      <c r="F8" s="65"/>
      <c r="G8" s="65"/>
      <c r="H8" s="65"/>
      <c r="I8" s="65" t="str">
        <f>データ!J6</f>
        <v>下水道事業</v>
      </c>
      <c r="J8" s="65"/>
      <c r="K8" s="65"/>
      <c r="L8" s="65"/>
      <c r="M8" s="65"/>
      <c r="N8" s="65"/>
      <c r="O8" s="65"/>
      <c r="P8" s="65" t="str">
        <f>データ!K6</f>
        <v>農業集落排水</v>
      </c>
      <c r="Q8" s="65"/>
      <c r="R8" s="65"/>
      <c r="S8" s="65"/>
      <c r="T8" s="65"/>
      <c r="U8" s="65"/>
      <c r="V8" s="65"/>
      <c r="W8" s="65" t="str">
        <f>データ!L6</f>
        <v>F1</v>
      </c>
      <c r="X8" s="65"/>
      <c r="Y8" s="65"/>
      <c r="Z8" s="65"/>
      <c r="AA8" s="65"/>
      <c r="AB8" s="65"/>
      <c r="AC8" s="65"/>
      <c r="AD8" s="66" t="str">
        <f>データ!$M$6</f>
        <v>非設置</v>
      </c>
      <c r="AE8" s="66"/>
      <c r="AF8" s="66"/>
      <c r="AG8" s="66"/>
      <c r="AH8" s="66"/>
      <c r="AI8" s="66"/>
      <c r="AJ8" s="66"/>
      <c r="AK8" s="3"/>
      <c r="AL8" s="54">
        <f>データ!S6</f>
        <v>47904</v>
      </c>
      <c r="AM8" s="54"/>
      <c r="AN8" s="54"/>
      <c r="AO8" s="54"/>
      <c r="AP8" s="54"/>
      <c r="AQ8" s="54"/>
      <c r="AR8" s="54"/>
      <c r="AS8" s="54"/>
      <c r="AT8" s="53">
        <f>データ!T6</f>
        <v>778.18</v>
      </c>
      <c r="AU8" s="53"/>
      <c r="AV8" s="53"/>
      <c r="AW8" s="53"/>
      <c r="AX8" s="53"/>
      <c r="AY8" s="53"/>
      <c r="AZ8" s="53"/>
      <c r="BA8" s="53"/>
      <c r="BB8" s="53">
        <f>データ!U6</f>
        <v>61.56</v>
      </c>
      <c r="BC8" s="53"/>
      <c r="BD8" s="53"/>
      <c r="BE8" s="53"/>
      <c r="BF8" s="53"/>
      <c r="BG8" s="53"/>
      <c r="BH8" s="53"/>
      <c r="BI8" s="53"/>
      <c r="BJ8" s="3"/>
      <c r="BK8" s="3"/>
      <c r="BL8" s="67" t="s">
        <v>10</v>
      </c>
      <c r="BM8" s="68"/>
      <c r="BN8" s="57" t="s">
        <v>11</v>
      </c>
      <c r="BO8" s="57"/>
      <c r="BP8" s="57"/>
      <c r="BQ8" s="57"/>
      <c r="BR8" s="57"/>
      <c r="BS8" s="57"/>
      <c r="BT8" s="57"/>
      <c r="BU8" s="57"/>
      <c r="BV8" s="57"/>
      <c r="BW8" s="57"/>
      <c r="BX8" s="57"/>
      <c r="BY8" s="58"/>
    </row>
    <row r="9" spans="1:78" ht="18.75" customHeight="1" x14ac:dyDescent="0.15">
      <c r="A9" s="2"/>
      <c r="B9" s="59" t="s">
        <v>12</v>
      </c>
      <c r="C9" s="59"/>
      <c r="D9" s="59"/>
      <c r="E9" s="59"/>
      <c r="F9" s="59"/>
      <c r="G9" s="59"/>
      <c r="H9" s="59"/>
      <c r="I9" s="59" t="s">
        <v>13</v>
      </c>
      <c r="J9" s="59"/>
      <c r="K9" s="59"/>
      <c r="L9" s="59"/>
      <c r="M9" s="59"/>
      <c r="N9" s="59"/>
      <c r="O9" s="59"/>
      <c r="P9" s="59" t="s">
        <v>14</v>
      </c>
      <c r="Q9" s="59"/>
      <c r="R9" s="59"/>
      <c r="S9" s="59"/>
      <c r="T9" s="59"/>
      <c r="U9" s="59"/>
      <c r="V9" s="59"/>
      <c r="W9" s="59" t="s">
        <v>15</v>
      </c>
      <c r="X9" s="59"/>
      <c r="Y9" s="59"/>
      <c r="Z9" s="59"/>
      <c r="AA9" s="59"/>
      <c r="AB9" s="59"/>
      <c r="AC9" s="59"/>
      <c r="AD9" s="59" t="s">
        <v>16</v>
      </c>
      <c r="AE9" s="59"/>
      <c r="AF9" s="59"/>
      <c r="AG9" s="59"/>
      <c r="AH9" s="59"/>
      <c r="AI9" s="59"/>
      <c r="AJ9" s="59"/>
      <c r="AK9" s="3"/>
      <c r="AL9" s="59" t="s">
        <v>17</v>
      </c>
      <c r="AM9" s="59"/>
      <c r="AN9" s="59"/>
      <c r="AO9" s="59"/>
      <c r="AP9" s="59"/>
      <c r="AQ9" s="59"/>
      <c r="AR9" s="59"/>
      <c r="AS9" s="59"/>
      <c r="AT9" s="59" t="s">
        <v>18</v>
      </c>
      <c r="AU9" s="59"/>
      <c r="AV9" s="59"/>
      <c r="AW9" s="59"/>
      <c r="AX9" s="59"/>
      <c r="AY9" s="59"/>
      <c r="AZ9" s="59"/>
      <c r="BA9" s="59"/>
      <c r="BB9" s="59" t="s">
        <v>19</v>
      </c>
      <c r="BC9" s="59"/>
      <c r="BD9" s="59"/>
      <c r="BE9" s="59"/>
      <c r="BF9" s="59"/>
      <c r="BG9" s="59"/>
      <c r="BH9" s="59"/>
      <c r="BI9" s="59"/>
      <c r="BJ9" s="3"/>
      <c r="BK9" s="3"/>
      <c r="BL9" s="60" t="s">
        <v>20</v>
      </c>
      <c r="BM9" s="61"/>
      <c r="BN9" s="51" t="s">
        <v>21</v>
      </c>
      <c r="BO9" s="51"/>
      <c r="BP9" s="51"/>
      <c r="BQ9" s="51"/>
      <c r="BR9" s="51"/>
      <c r="BS9" s="51"/>
      <c r="BT9" s="51"/>
      <c r="BU9" s="51"/>
      <c r="BV9" s="51"/>
      <c r="BW9" s="51"/>
      <c r="BX9" s="51"/>
      <c r="BY9" s="52"/>
    </row>
    <row r="10" spans="1:78" ht="18.75" customHeight="1" x14ac:dyDescent="0.15">
      <c r="A10" s="2"/>
      <c r="B10" s="53" t="str">
        <f>データ!N6</f>
        <v>-</v>
      </c>
      <c r="C10" s="53"/>
      <c r="D10" s="53"/>
      <c r="E10" s="53"/>
      <c r="F10" s="53"/>
      <c r="G10" s="53"/>
      <c r="H10" s="53"/>
      <c r="I10" s="53">
        <f>データ!O6</f>
        <v>73.61</v>
      </c>
      <c r="J10" s="53"/>
      <c r="K10" s="53"/>
      <c r="L10" s="53"/>
      <c r="M10" s="53"/>
      <c r="N10" s="53"/>
      <c r="O10" s="53"/>
      <c r="P10" s="53">
        <f>データ!P6</f>
        <v>11.85</v>
      </c>
      <c r="Q10" s="53"/>
      <c r="R10" s="53"/>
      <c r="S10" s="53"/>
      <c r="T10" s="53"/>
      <c r="U10" s="53"/>
      <c r="V10" s="53"/>
      <c r="W10" s="53">
        <f>データ!Q6</f>
        <v>99.11</v>
      </c>
      <c r="X10" s="53"/>
      <c r="Y10" s="53"/>
      <c r="Z10" s="53"/>
      <c r="AA10" s="53"/>
      <c r="AB10" s="53"/>
      <c r="AC10" s="53"/>
      <c r="AD10" s="54">
        <f>データ!R6</f>
        <v>5005</v>
      </c>
      <c r="AE10" s="54"/>
      <c r="AF10" s="54"/>
      <c r="AG10" s="54"/>
      <c r="AH10" s="54"/>
      <c r="AI10" s="54"/>
      <c r="AJ10" s="54"/>
      <c r="AK10" s="2"/>
      <c r="AL10" s="54">
        <f>データ!V6</f>
        <v>5638</v>
      </c>
      <c r="AM10" s="54"/>
      <c r="AN10" s="54"/>
      <c r="AO10" s="54"/>
      <c r="AP10" s="54"/>
      <c r="AQ10" s="54"/>
      <c r="AR10" s="54"/>
      <c r="AS10" s="54"/>
      <c r="AT10" s="53">
        <f>データ!W6</f>
        <v>3.59</v>
      </c>
      <c r="AU10" s="53"/>
      <c r="AV10" s="53"/>
      <c r="AW10" s="53"/>
      <c r="AX10" s="53"/>
      <c r="AY10" s="53"/>
      <c r="AZ10" s="53"/>
      <c r="BA10" s="53"/>
      <c r="BB10" s="53">
        <f>データ!X6</f>
        <v>1570.47</v>
      </c>
      <c r="BC10" s="53"/>
      <c r="BD10" s="53"/>
      <c r="BE10" s="53"/>
      <c r="BF10" s="53"/>
      <c r="BG10" s="53"/>
      <c r="BH10" s="53"/>
      <c r="BI10" s="53"/>
      <c r="BJ10" s="2"/>
      <c r="BK10" s="2"/>
      <c r="BL10" s="55" t="s">
        <v>22</v>
      </c>
      <c r="BM10" s="56"/>
      <c r="BN10" s="44" t="s">
        <v>23</v>
      </c>
      <c r="BO10" s="44"/>
      <c r="BP10" s="44"/>
      <c r="BQ10" s="44"/>
      <c r="BR10" s="44"/>
      <c r="BS10" s="44"/>
      <c r="BT10" s="44"/>
      <c r="BU10" s="44"/>
      <c r="BV10" s="44"/>
      <c r="BW10" s="44"/>
      <c r="BX10" s="44"/>
      <c r="BY10" s="4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6" t="s">
        <v>24</v>
      </c>
      <c r="BM11" s="46"/>
      <c r="BN11" s="46"/>
      <c r="BO11" s="46"/>
      <c r="BP11" s="46"/>
      <c r="BQ11" s="46"/>
      <c r="BR11" s="46"/>
      <c r="BS11" s="46"/>
      <c r="BT11" s="46"/>
      <c r="BU11" s="46"/>
      <c r="BV11" s="46"/>
      <c r="BW11" s="46"/>
      <c r="BX11" s="46"/>
      <c r="BY11" s="46"/>
      <c r="BZ11" s="4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6"/>
      <c r="BM12" s="46"/>
      <c r="BN12" s="46"/>
      <c r="BO12" s="46"/>
      <c r="BP12" s="46"/>
      <c r="BQ12" s="46"/>
      <c r="BR12" s="46"/>
      <c r="BS12" s="46"/>
      <c r="BT12" s="46"/>
      <c r="BU12" s="46"/>
      <c r="BV12" s="46"/>
      <c r="BW12" s="46"/>
      <c r="BX12" s="46"/>
      <c r="BY12" s="46"/>
      <c r="BZ12" s="4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47"/>
      <c r="BM13" s="47"/>
      <c r="BN13" s="47"/>
      <c r="BO13" s="47"/>
      <c r="BP13" s="47"/>
      <c r="BQ13" s="47"/>
      <c r="BR13" s="47"/>
      <c r="BS13" s="47"/>
      <c r="BT13" s="47"/>
      <c r="BU13" s="47"/>
      <c r="BV13" s="47"/>
      <c r="BW13" s="47"/>
      <c r="BX13" s="47"/>
      <c r="BY13" s="47"/>
      <c r="BZ13" s="47"/>
    </row>
    <row r="14" spans="1:78" ht="13.5" customHeight="1" x14ac:dyDescent="0.15">
      <c r="A14" s="2"/>
      <c r="B14" s="48" t="s">
        <v>25</v>
      </c>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49"/>
      <c r="AY14" s="49"/>
      <c r="AZ14" s="49"/>
      <c r="BA14" s="49"/>
      <c r="BB14" s="49"/>
      <c r="BC14" s="49"/>
      <c r="BD14" s="49"/>
      <c r="BE14" s="49"/>
      <c r="BF14" s="49"/>
      <c r="BG14" s="49"/>
      <c r="BH14" s="49"/>
      <c r="BI14" s="49"/>
      <c r="BJ14" s="50"/>
      <c r="BK14" s="2"/>
      <c r="BL14" s="37" t="s">
        <v>26</v>
      </c>
      <c r="BM14" s="38"/>
      <c r="BN14" s="38"/>
      <c r="BO14" s="38"/>
      <c r="BP14" s="38"/>
      <c r="BQ14" s="38"/>
      <c r="BR14" s="38"/>
      <c r="BS14" s="38"/>
      <c r="BT14" s="38"/>
      <c r="BU14" s="38"/>
      <c r="BV14" s="38"/>
      <c r="BW14" s="38"/>
      <c r="BX14" s="38"/>
      <c r="BY14" s="38"/>
      <c r="BZ14" s="39"/>
    </row>
    <row r="15" spans="1:78" ht="13.5" customHeight="1" x14ac:dyDescent="0.15">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116</v>
      </c>
      <c r="BM16" s="29"/>
      <c r="BN16" s="29"/>
      <c r="BO16" s="29"/>
      <c r="BP16" s="29"/>
      <c r="BQ16" s="29"/>
      <c r="BR16" s="29"/>
      <c r="BS16" s="29"/>
      <c r="BT16" s="29"/>
      <c r="BU16" s="29"/>
      <c r="BV16" s="29"/>
      <c r="BW16" s="29"/>
      <c r="BX16" s="29"/>
      <c r="BY16" s="29"/>
      <c r="BZ16" s="3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15">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15">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115</v>
      </c>
      <c r="BM66" s="29"/>
      <c r="BN66" s="29"/>
      <c r="BO66" s="29"/>
      <c r="BP66" s="29"/>
      <c r="BQ66" s="29"/>
      <c r="BR66" s="29"/>
      <c r="BS66" s="29"/>
      <c r="BT66" s="29"/>
      <c r="BU66" s="29"/>
      <c r="BV66" s="29"/>
      <c r="BW66" s="29"/>
      <c r="BX66" s="29"/>
      <c r="BY66" s="29"/>
      <c r="BZ66" s="30"/>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15">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01Y5M0VRVRgYXEQgiGS04F7bzjhkGI2bHRD0Pvm7s1FKfqjq8QPcMUlQLMrOotGygZtOlDt86IGOUb24MSy2YQ==" saltValue="rzHDt53SoS62ZREfavcaq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L45:BZ46"/>
    <mergeCell ref="BN9:BY9"/>
    <mergeCell ref="B10:H10"/>
    <mergeCell ref="I10:O10"/>
    <mergeCell ref="P10:V10"/>
    <mergeCell ref="W10:AC10"/>
    <mergeCell ref="AD10:AJ10"/>
    <mergeCell ref="AL10:AS10"/>
    <mergeCell ref="AT10:BA10"/>
    <mergeCell ref="BB10:BI10"/>
    <mergeCell ref="BL10:BM10"/>
    <mergeCell ref="BN10:BY10"/>
    <mergeCell ref="BL11:BZ13"/>
    <mergeCell ref="B14:BJ15"/>
    <mergeCell ref="BL14:BZ15"/>
    <mergeCell ref="BL16:BZ44"/>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15">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2024</v>
      </c>
      <c r="C6" s="19">
        <f t="shared" ref="C6:X6" si="3">C7</f>
        <v>342092</v>
      </c>
      <c r="D6" s="19">
        <f t="shared" si="3"/>
        <v>46</v>
      </c>
      <c r="E6" s="19">
        <f t="shared" si="3"/>
        <v>17</v>
      </c>
      <c r="F6" s="19">
        <f t="shared" si="3"/>
        <v>5</v>
      </c>
      <c r="G6" s="19">
        <f t="shared" si="3"/>
        <v>0</v>
      </c>
      <c r="H6" s="19" t="str">
        <f t="shared" si="3"/>
        <v>広島県　三次市</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73.61</v>
      </c>
      <c r="P6" s="20">
        <f t="shared" si="3"/>
        <v>11.85</v>
      </c>
      <c r="Q6" s="20">
        <f t="shared" si="3"/>
        <v>99.11</v>
      </c>
      <c r="R6" s="20">
        <f t="shared" si="3"/>
        <v>5005</v>
      </c>
      <c r="S6" s="20">
        <f t="shared" si="3"/>
        <v>47904</v>
      </c>
      <c r="T6" s="20">
        <f t="shared" si="3"/>
        <v>778.18</v>
      </c>
      <c r="U6" s="20">
        <f t="shared" si="3"/>
        <v>61.56</v>
      </c>
      <c r="V6" s="20">
        <f t="shared" si="3"/>
        <v>5638</v>
      </c>
      <c r="W6" s="20">
        <f t="shared" si="3"/>
        <v>3.59</v>
      </c>
      <c r="X6" s="20">
        <f t="shared" si="3"/>
        <v>1570.47</v>
      </c>
      <c r="Y6" s="21">
        <f>IF(Y7="",NA(),Y7)</f>
        <v>100.02</v>
      </c>
      <c r="Z6" s="21">
        <f t="shared" ref="Z6:AH6" si="4">IF(Z7="",NA(),Z7)</f>
        <v>100.02</v>
      </c>
      <c r="AA6" s="21">
        <f t="shared" si="4"/>
        <v>100.01</v>
      </c>
      <c r="AB6" s="21">
        <f t="shared" si="4"/>
        <v>100.01</v>
      </c>
      <c r="AC6" s="21">
        <f t="shared" si="4"/>
        <v>100.03</v>
      </c>
      <c r="AD6" s="21">
        <f t="shared" si="4"/>
        <v>106.37</v>
      </c>
      <c r="AE6" s="21">
        <f t="shared" si="4"/>
        <v>106.07</v>
      </c>
      <c r="AF6" s="21">
        <f t="shared" si="4"/>
        <v>101.91</v>
      </c>
      <c r="AG6" s="21">
        <f t="shared" si="4"/>
        <v>103.07</v>
      </c>
      <c r="AH6" s="21">
        <f t="shared" si="4"/>
        <v>103.04</v>
      </c>
      <c r="AI6" s="20" t="str">
        <f>IF(AI7="","",IF(AI7="-","【-】","【"&amp;SUBSTITUTE(TEXT(AI7,"#,##0.00"),"-","△")&amp;"】"))</f>
        <v>【104.30】</v>
      </c>
      <c r="AJ6" s="20">
        <f>IF(AJ7="",NA(),AJ7)</f>
        <v>0</v>
      </c>
      <c r="AK6" s="20">
        <f t="shared" ref="AK6:AS6" si="5">IF(AK7="",NA(),AK7)</f>
        <v>0</v>
      </c>
      <c r="AL6" s="20">
        <f t="shared" si="5"/>
        <v>0</v>
      </c>
      <c r="AM6" s="20">
        <f t="shared" si="5"/>
        <v>0</v>
      </c>
      <c r="AN6" s="20">
        <f t="shared" si="5"/>
        <v>0</v>
      </c>
      <c r="AO6" s="21">
        <f t="shared" si="5"/>
        <v>139.02000000000001</v>
      </c>
      <c r="AP6" s="21">
        <f t="shared" si="5"/>
        <v>132.04</v>
      </c>
      <c r="AQ6" s="21">
        <f t="shared" si="5"/>
        <v>124.8</v>
      </c>
      <c r="AR6" s="21">
        <f t="shared" si="5"/>
        <v>120.64</v>
      </c>
      <c r="AS6" s="21">
        <f t="shared" si="5"/>
        <v>100.31</v>
      </c>
      <c r="AT6" s="20" t="str">
        <f>IF(AT7="","",IF(AT7="-","【-】","【"&amp;SUBSTITUTE(TEXT(AT7,"#,##0.00"),"-","△")&amp;"】"))</f>
        <v>【102.74】</v>
      </c>
      <c r="AU6" s="21">
        <f>IF(AU7="",NA(),AU7)</f>
        <v>26.79</v>
      </c>
      <c r="AV6" s="21">
        <f t="shared" ref="AV6:BD6" si="6">IF(AV7="",NA(),AV7)</f>
        <v>18.920000000000002</v>
      </c>
      <c r="AW6" s="21">
        <f t="shared" si="6"/>
        <v>16.760000000000002</v>
      </c>
      <c r="AX6" s="21">
        <f t="shared" si="6"/>
        <v>17.82</v>
      </c>
      <c r="AY6" s="21">
        <f t="shared" si="6"/>
        <v>3.62</v>
      </c>
      <c r="AZ6" s="21">
        <f t="shared" si="6"/>
        <v>29.13</v>
      </c>
      <c r="BA6" s="21">
        <f t="shared" si="6"/>
        <v>35.69</v>
      </c>
      <c r="BB6" s="21">
        <f t="shared" si="6"/>
        <v>35.42</v>
      </c>
      <c r="BC6" s="21">
        <f t="shared" si="6"/>
        <v>39.82</v>
      </c>
      <c r="BD6" s="21">
        <f t="shared" si="6"/>
        <v>41.03</v>
      </c>
      <c r="BE6" s="20" t="str">
        <f>IF(BE7="","",IF(BE7="-","【-】","【"&amp;SUBSTITUTE(TEXT(BE7,"#,##0.00"),"-","△")&amp;"】"))</f>
        <v>【47.19】</v>
      </c>
      <c r="BF6" s="21">
        <f>IF(BF7="",NA(),BF7)</f>
        <v>2172.44</v>
      </c>
      <c r="BG6" s="21">
        <f t="shared" ref="BG6:BO6" si="7">IF(BG7="",NA(),BG7)</f>
        <v>2090.42</v>
      </c>
      <c r="BH6" s="21">
        <f t="shared" si="7"/>
        <v>2000.57</v>
      </c>
      <c r="BI6" s="21">
        <f t="shared" si="7"/>
        <v>1917.87</v>
      </c>
      <c r="BJ6" s="21">
        <f t="shared" si="7"/>
        <v>1827.61</v>
      </c>
      <c r="BK6" s="21">
        <f t="shared" si="7"/>
        <v>867.83</v>
      </c>
      <c r="BL6" s="21">
        <f t="shared" si="7"/>
        <v>791.76</v>
      </c>
      <c r="BM6" s="21">
        <f t="shared" si="7"/>
        <v>718.49</v>
      </c>
      <c r="BN6" s="21">
        <f t="shared" si="7"/>
        <v>743.31</v>
      </c>
      <c r="BO6" s="21">
        <f t="shared" si="7"/>
        <v>796.8</v>
      </c>
      <c r="BP6" s="20" t="str">
        <f>IF(BP7="","",IF(BP7="-","【-】","【"&amp;SUBSTITUTE(TEXT(BP7,"#,##0.00"),"-","△")&amp;"】"))</f>
        <v>【798.10】</v>
      </c>
      <c r="BQ6" s="21">
        <f>IF(BQ7="",NA(),BQ7)</f>
        <v>58.14</v>
      </c>
      <c r="BR6" s="21">
        <f t="shared" ref="BR6:BZ6" si="8">IF(BR7="",NA(),BR7)</f>
        <v>56.97</v>
      </c>
      <c r="BS6" s="21">
        <f t="shared" si="8"/>
        <v>52.97</v>
      </c>
      <c r="BT6" s="21">
        <f t="shared" si="8"/>
        <v>54.18</v>
      </c>
      <c r="BU6" s="21">
        <f t="shared" si="8"/>
        <v>53.67</v>
      </c>
      <c r="BV6" s="21">
        <f t="shared" si="8"/>
        <v>57.08</v>
      </c>
      <c r="BW6" s="21">
        <f t="shared" si="8"/>
        <v>56.26</v>
      </c>
      <c r="BX6" s="21">
        <f t="shared" si="8"/>
        <v>61.82</v>
      </c>
      <c r="BY6" s="21">
        <f t="shared" si="8"/>
        <v>61.15</v>
      </c>
      <c r="BZ6" s="21">
        <f t="shared" si="8"/>
        <v>58.41</v>
      </c>
      <c r="CA6" s="20" t="str">
        <f>IF(CA7="","",IF(CA7="-","【-】","【"&amp;SUBSTITUTE(TEXT(CA7,"#,##0.00"),"-","△")&amp;"】"))</f>
        <v>【54.51】</v>
      </c>
      <c r="CB6" s="21">
        <f>IF(CB7="",NA(),CB7)</f>
        <v>370.58</v>
      </c>
      <c r="CC6" s="21">
        <f t="shared" ref="CC6:CK6" si="9">IF(CC7="",NA(),CC7)</f>
        <v>411.76</v>
      </c>
      <c r="CD6" s="21">
        <f t="shared" si="9"/>
        <v>447.8</v>
      </c>
      <c r="CE6" s="21">
        <f t="shared" si="9"/>
        <v>437.73</v>
      </c>
      <c r="CF6" s="21">
        <f t="shared" si="9"/>
        <v>403.34</v>
      </c>
      <c r="CG6" s="21">
        <f t="shared" si="9"/>
        <v>274.99</v>
      </c>
      <c r="CH6" s="21">
        <f t="shared" si="9"/>
        <v>282.08999999999997</v>
      </c>
      <c r="CI6" s="21">
        <f t="shared" si="9"/>
        <v>246.9</v>
      </c>
      <c r="CJ6" s="21">
        <f t="shared" si="9"/>
        <v>250.43</v>
      </c>
      <c r="CK6" s="21">
        <f t="shared" si="9"/>
        <v>267.33999999999997</v>
      </c>
      <c r="CL6" s="20" t="str">
        <f>IF(CL7="","",IF(CL7="-","【-】","【"&amp;SUBSTITUTE(TEXT(CL7,"#,##0.00"),"-","△")&amp;"】"))</f>
        <v>【286.33】</v>
      </c>
      <c r="CM6" s="21">
        <f>IF(CM7="",NA(),CM7)</f>
        <v>53.42</v>
      </c>
      <c r="CN6" s="21">
        <f t="shared" ref="CN6:CV6" si="10">IF(CN7="",NA(),CN7)</f>
        <v>54.78</v>
      </c>
      <c r="CO6" s="21">
        <f t="shared" si="10"/>
        <v>49.17</v>
      </c>
      <c r="CP6" s="21">
        <f t="shared" si="10"/>
        <v>49.17</v>
      </c>
      <c r="CQ6" s="21">
        <f t="shared" si="10"/>
        <v>49.17</v>
      </c>
      <c r="CR6" s="21">
        <f t="shared" si="10"/>
        <v>54.83</v>
      </c>
      <c r="CS6" s="21">
        <f t="shared" si="10"/>
        <v>66.53</v>
      </c>
      <c r="CT6" s="21">
        <f t="shared" si="10"/>
        <v>52.9</v>
      </c>
      <c r="CU6" s="21">
        <f t="shared" si="10"/>
        <v>52.63</v>
      </c>
      <c r="CV6" s="21">
        <f t="shared" si="10"/>
        <v>52.34</v>
      </c>
      <c r="CW6" s="20" t="str">
        <f>IF(CW7="","",IF(CW7="-","【-】","【"&amp;SUBSTITUTE(TEXT(CW7,"#,##0.00"),"-","△")&amp;"】"))</f>
        <v>【49.92】</v>
      </c>
      <c r="CX6" s="21">
        <f>IF(CX7="",NA(),CX7)</f>
        <v>88.65</v>
      </c>
      <c r="CY6" s="21">
        <f t="shared" ref="CY6:DG6" si="11">IF(CY7="",NA(),CY7)</f>
        <v>89.7</v>
      </c>
      <c r="CZ6" s="21">
        <f t="shared" si="11"/>
        <v>89.68</v>
      </c>
      <c r="DA6" s="21">
        <f t="shared" si="11"/>
        <v>90.09</v>
      </c>
      <c r="DB6" s="21">
        <f t="shared" si="11"/>
        <v>90.17</v>
      </c>
      <c r="DC6" s="21">
        <f t="shared" si="11"/>
        <v>84.7</v>
      </c>
      <c r="DD6" s="21">
        <f t="shared" si="11"/>
        <v>84.67</v>
      </c>
      <c r="DE6" s="21">
        <f t="shared" si="11"/>
        <v>90.3</v>
      </c>
      <c r="DF6" s="21">
        <f t="shared" si="11"/>
        <v>90.32</v>
      </c>
      <c r="DG6" s="21">
        <f t="shared" si="11"/>
        <v>90.05</v>
      </c>
      <c r="DH6" s="20" t="str">
        <f>IF(DH7="","",IF(DH7="-","【-】","【"&amp;SUBSTITUTE(TEXT(DH7,"#,##0.00"),"-","△")&amp;"】"))</f>
        <v>【87.80】</v>
      </c>
      <c r="DI6" s="21">
        <f>IF(DI7="",NA(),DI7)</f>
        <v>6.59</v>
      </c>
      <c r="DJ6" s="21">
        <f t="shared" ref="DJ6:DR6" si="12">IF(DJ7="",NA(),DJ7)</f>
        <v>9.7899999999999991</v>
      </c>
      <c r="DK6" s="21">
        <f t="shared" si="12"/>
        <v>12.91</v>
      </c>
      <c r="DL6" s="21">
        <f t="shared" si="12"/>
        <v>15.98</v>
      </c>
      <c r="DM6" s="21">
        <f t="shared" si="12"/>
        <v>18.93</v>
      </c>
      <c r="DN6" s="21">
        <f t="shared" si="12"/>
        <v>20.34</v>
      </c>
      <c r="DO6" s="21">
        <f t="shared" si="12"/>
        <v>21.85</v>
      </c>
      <c r="DP6" s="21">
        <f t="shared" si="12"/>
        <v>28.79</v>
      </c>
      <c r="DQ6" s="21">
        <f t="shared" si="12"/>
        <v>30.5</v>
      </c>
      <c r="DR6" s="21">
        <f t="shared" si="12"/>
        <v>30.49</v>
      </c>
      <c r="DS6" s="20" t="str">
        <f>IF(DS7="","",IF(DS7="-","【-】","【"&amp;SUBSTITUTE(TEXT(DS7,"#,##0.00"),"-","△")&amp;"】"))</f>
        <v>【28.46】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1">
        <f t="shared" si="13"/>
        <v>0.05</v>
      </c>
      <c r="ED6" s="20" t="str">
        <f>IF(ED7="","",IF(ED7="-","【-】","【"&amp;SUBSTITUTE(TEXT(ED7,"#,##0.00"),"-","△")&amp;"】"))</f>
        <v>【0.03】</v>
      </c>
      <c r="EE6" s="20">
        <f>IF(EE7="",NA(),EE7)</f>
        <v>0</v>
      </c>
      <c r="EF6" s="20">
        <f t="shared" ref="EF6:EN6" si="14">IF(EF7="",NA(),EF7)</f>
        <v>0</v>
      </c>
      <c r="EG6" s="20">
        <f t="shared" si="14"/>
        <v>0</v>
      </c>
      <c r="EH6" s="20">
        <f t="shared" si="14"/>
        <v>0</v>
      </c>
      <c r="EI6" s="20">
        <f t="shared" si="14"/>
        <v>0</v>
      </c>
      <c r="EJ6" s="21">
        <f t="shared" si="14"/>
        <v>0.25</v>
      </c>
      <c r="EK6" s="21">
        <f t="shared" si="14"/>
        <v>0.05</v>
      </c>
      <c r="EL6" s="21">
        <f t="shared" si="14"/>
        <v>0.01</v>
      </c>
      <c r="EM6" s="21">
        <f t="shared" si="14"/>
        <v>0.02</v>
      </c>
      <c r="EN6" s="21">
        <f t="shared" si="14"/>
        <v>0.02</v>
      </c>
      <c r="EO6" s="20" t="str">
        <f>IF(EO7="","",IF(EO7="-","【-】","【"&amp;SUBSTITUTE(TEXT(EO7,"#,##0.00"),"-","△")&amp;"】"))</f>
        <v>【0.02】</v>
      </c>
    </row>
    <row r="7" spans="1:148" s="22" customFormat="1" x14ac:dyDescent="0.15">
      <c r="A7" s="14"/>
      <c r="B7" s="23">
        <v>2024</v>
      </c>
      <c r="C7" s="23">
        <v>342092</v>
      </c>
      <c r="D7" s="23">
        <v>46</v>
      </c>
      <c r="E7" s="23">
        <v>17</v>
      </c>
      <c r="F7" s="23">
        <v>5</v>
      </c>
      <c r="G7" s="23">
        <v>0</v>
      </c>
      <c r="H7" s="23" t="s">
        <v>96</v>
      </c>
      <c r="I7" s="23" t="s">
        <v>97</v>
      </c>
      <c r="J7" s="23" t="s">
        <v>98</v>
      </c>
      <c r="K7" s="23" t="s">
        <v>99</v>
      </c>
      <c r="L7" s="23" t="s">
        <v>100</v>
      </c>
      <c r="M7" s="23" t="s">
        <v>101</v>
      </c>
      <c r="N7" s="24" t="s">
        <v>102</v>
      </c>
      <c r="O7" s="24">
        <v>73.61</v>
      </c>
      <c r="P7" s="24">
        <v>11.85</v>
      </c>
      <c r="Q7" s="24">
        <v>99.11</v>
      </c>
      <c r="R7" s="24">
        <v>5005</v>
      </c>
      <c r="S7" s="24">
        <v>47904</v>
      </c>
      <c r="T7" s="24">
        <v>778.18</v>
      </c>
      <c r="U7" s="24">
        <v>61.56</v>
      </c>
      <c r="V7" s="24">
        <v>5638</v>
      </c>
      <c r="W7" s="24">
        <v>3.59</v>
      </c>
      <c r="X7" s="24">
        <v>1570.47</v>
      </c>
      <c r="Y7" s="24">
        <v>100.02</v>
      </c>
      <c r="Z7" s="24">
        <v>100.02</v>
      </c>
      <c r="AA7" s="24">
        <v>100.01</v>
      </c>
      <c r="AB7" s="24">
        <v>100.01</v>
      </c>
      <c r="AC7" s="24">
        <v>100.03</v>
      </c>
      <c r="AD7" s="24">
        <v>106.37</v>
      </c>
      <c r="AE7" s="24">
        <v>106.07</v>
      </c>
      <c r="AF7" s="24">
        <v>101.91</v>
      </c>
      <c r="AG7" s="24">
        <v>103.07</v>
      </c>
      <c r="AH7" s="24">
        <v>103.04</v>
      </c>
      <c r="AI7" s="24">
        <v>104.3</v>
      </c>
      <c r="AJ7" s="24">
        <v>0</v>
      </c>
      <c r="AK7" s="24">
        <v>0</v>
      </c>
      <c r="AL7" s="24">
        <v>0</v>
      </c>
      <c r="AM7" s="24">
        <v>0</v>
      </c>
      <c r="AN7" s="24">
        <v>0</v>
      </c>
      <c r="AO7" s="24">
        <v>139.02000000000001</v>
      </c>
      <c r="AP7" s="24">
        <v>132.04</v>
      </c>
      <c r="AQ7" s="24">
        <v>124.8</v>
      </c>
      <c r="AR7" s="24">
        <v>120.64</v>
      </c>
      <c r="AS7" s="24">
        <v>100.31</v>
      </c>
      <c r="AT7" s="24">
        <v>102.74</v>
      </c>
      <c r="AU7" s="24">
        <v>26.79</v>
      </c>
      <c r="AV7" s="24">
        <v>18.920000000000002</v>
      </c>
      <c r="AW7" s="24">
        <v>16.760000000000002</v>
      </c>
      <c r="AX7" s="24">
        <v>17.82</v>
      </c>
      <c r="AY7" s="24">
        <v>3.62</v>
      </c>
      <c r="AZ7" s="24">
        <v>29.13</v>
      </c>
      <c r="BA7" s="24">
        <v>35.69</v>
      </c>
      <c r="BB7" s="24">
        <v>35.42</v>
      </c>
      <c r="BC7" s="24">
        <v>39.82</v>
      </c>
      <c r="BD7" s="24">
        <v>41.03</v>
      </c>
      <c r="BE7" s="24">
        <v>47.19</v>
      </c>
      <c r="BF7" s="24">
        <v>2172.44</v>
      </c>
      <c r="BG7" s="24">
        <v>2090.42</v>
      </c>
      <c r="BH7" s="24">
        <v>2000.57</v>
      </c>
      <c r="BI7" s="24">
        <v>1917.87</v>
      </c>
      <c r="BJ7" s="24">
        <v>1827.61</v>
      </c>
      <c r="BK7" s="24">
        <v>867.83</v>
      </c>
      <c r="BL7" s="24">
        <v>791.76</v>
      </c>
      <c r="BM7" s="24">
        <v>718.49</v>
      </c>
      <c r="BN7" s="24">
        <v>743.31</v>
      </c>
      <c r="BO7" s="24">
        <v>796.8</v>
      </c>
      <c r="BP7" s="24">
        <v>798.1</v>
      </c>
      <c r="BQ7" s="24">
        <v>58.14</v>
      </c>
      <c r="BR7" s="24">
        <v>56.97</v>
      </c>
      <c r="BS7" s="24">
        <v>52.97</v>
      </c>
      <c r="BT7" s="24">
        <v>54.18</v>
      </c>
      <c r="BU7" s="24">
        <v>53.67</v>
      </c>
      <c r="BV7" s="24">
        <v>57.08</v>
      </c>
      <c r="BW7" s="24">
        <v>56.26</v>
      </c>
      <c r="BX7" s="24">
        <v>61.82</v>
      </c>
      <c r="BY7" s="24">
        <v>61.15</v>
      </c>
      <c r="BZ7" s="24">
        <v>58.41</v>
      </c>
      <c r="CA7" s="24">
        <v>54.51</v>
      </c>
      <c r="CB7" s="24">
        <v>370.58</v>
      </c>
      <c r="CC7" s="24">
        <v>411.76</v>
      </c>
      <c r="CD7" s="24">
        <v>447.8</v>
      </c>
      <c r="CE7" s="24">
        <v>437.73</v>
      </c>
      <c r="CF7" s="24">
        <v>403.34</v>
      </c>
      <c r="CG7" s="24">
        <v>274.99</v>
      </c>
      <c r="CH7" s="24">
        <v>282.08999999999997</v>
      </c>
      <c r="CI7" s="24">
        <v>246.9</v>
      </c>
      <c r="CJ7" s="24">
        <v>250.43</v>
      </c>
      <c r="CK7" s="24">
        <v>267.33999999999997</v>
      </c>
      <c r="CL7" s="24">
        <v>286.33</v>
      </c>
      <c r="CM7" s="24">
        <v>53.42</v>
      </c>
      <c r="CN7" s="24">
        <v>54.78</v>
      </c>
      <c r="CO7" s="24">
        <v>49.17</v>
      </c>
      <c r="CP7" s="24">
        <v>49.17</v>
      </c>
      <c r="CQ7" s="24">
        <v>49.17</v>
      </c>
      <c r="CR7" s="24">
        <v>54.83</v>
      </c>
      <c r="CS7" s="24">
        <v>66.53</v>
      </c>
      <c r="CT7" s="24">
        <v>52.9</v>
      </c>
      <c r="CU7" s="24">
        <v>52.63</v>
      </c>
      <c r="CV7" s="24">
        <v>52.34</v>
      </c>
      <c r="CW7" s="24">
        <v>49.92</v>
      </c>
      <c r="CX7" s="24">
        <v>88.65</v>
      </c>
      <c r="CY7" s="24">
        <v>89.7</v>
      </c>
      <c r="CZ7" s="24">
        <v>89.68</v>
      </c>
      <c r="DA7" s="24">
        <v>90.09</v>
      </c>
      <c r="DB7" s="24">
        <v>90.17</v>
      </c>
      <c r="DC7" s="24">
        <v>84.7</v>
      </c>
      <c r="DD7" s="24">
        <v>84.67</v>
      </c>
      <c r="DE7" s="24">
        <v>90.3</v>
      </c>
      <c r="DF7" s="24">
        <v>90.32</v>
      </c>
      <c r="DG7" s="24">
        <v>90.05</v>
      </c>
      <c r="DH7" s="24">
        <v>87.8</v>
      </c>
      <c r="DI7" s="24">
        <v>6.59</v>
      </c>
      <c r="DJ7" s="24">
        <v>9.7899999999999991</v>
      </c>
      <c r="DK7" s="24">
        <v>12.91</v>
      </c>
      <c r="DL7" s="24">
        <v>15.98</v>
      </c>
      <c r="DM7" s="24">
        <v>18.93</v>
      </c>
      <c r="DN7" s="24">
        <v>20.34</v>
      </c>
      <c r="DO7" s="24">
        <v>21.85</v>
      </c>
      <c r="DP7" s="24">
        <v>28.79</v>
      </c>
      <c r="DQ7" s="24">
        <v>30.5</v>
      </c>
      <c r="DR7" s="24">
        <v>30.49</v>
      </c>
      <c r="DS7" s="24">
        <v>28.46</v>
      </c>
      <c r="DT7" s="24">
        <v>0</v>
      </c>
      <c r="DU7" s="24">
        <v>0</v>
      </c>
      <c r="DV7" s="24">
        <v>0</v>
      </c>
      <c r="DW7" s="24">
        <v>0</v>
      </c>
      <c r="DX7" s="24">
        <v>0</v>
      </c>
      <c r="DY7" s="24">
        <v>0</v>
      </c>
      <c r="DZ7" s="24">
        <v>0</v>
      </c>
      <c r="EA7" s="24">
        <v>0</v>
      </c>
      <c r="EB7" s="24">
        <v>0</v>
      </c>
      <c r="EC7" s="24">
        <v>0.05</v>
      </c>
      <c r="ED7" s="24">
        <v>0.03</v>
      </c>
      <c r="EE7" s="24">
        <v>0</v>
      </c>
      <c r="EF7" s="24">
        <v>0</v>
      </c>
      <c r="EG7" s="24">
        <v>0</v>
      </c>
      <c r="EH7" s="24">
        <v>0</v>
      </c>
      <c r="EI7" s="24">
        <v>0</v>
      </c>
      <c r="EJ7" s="24">
        <v>0.25</v>
      </c>
      <c r="EK7" s="24">
        <v>0.05</v>
      </c>
      <c r="EL7" s="24">
        <v>0.01</v>
      </c>
      <c r="EM7" s="24">
        <v>0.02</v>
      </c>
      <c r="EN7" s="24">
        <v>0.02</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110</v>
      </c>
      <c r="D13" t="s">
        <v>111</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t.doi7362</cp:lastModifiedBy>
  <dcterms:created xsi:type="dcterms:W3CDTF">2025-12-23T06:22:44Z</dcterms:created>
  <dcterms:modified xsi:type="dcterms:W3CDTF">2026-01-15T23:23:42Z</dcterms:modified>
  <cp:category/>
</cp:coreProperties>
</file>