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file11-sv\file04-sv\17水道局\91営業管理課\02水道局下水道課\★管理係\27 経営比較分析表\R6経営比較分析表\02_回答\"/>
    </mc:Choice>
  </mc:AlternateContent>
  <workbookProtection workbookAlgorithmName="SHA-512" workbookHashValue="eWA/j1KX0TeY1s6FWD3GE8A8Pd/BnxgbsgLVAJHUK8XX4KDr3jVIx6+KSfDKhomEbxzXsRHSLuEh8UwFg46pZw==" workbookSaltValue="E9raYGd1iuh6Idoj5dCo3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F85" i="4"/>
  <c r="E85" i="4"/>
  <c r="AT10" i="4"/>
  <c r="AL10" i="4"/>
  <c r="I10" i="4"/>
  <c r="AL8" i="4"/>
  <c r="P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<sst xmlns="http://schemas.openxmlformats.org/spreadsheetml/2006/main" count="231" uniqueCount="115">
  <si>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</si>
  <si>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</si>
  <si>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</si>
  <si>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</si>
  <si>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</si>
  <si>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</si>
  <si>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</si>
  <si>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</si>
  <si>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</si>
  <si>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</si>
  <si>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</si>
  <si>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</si>
  <si>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</si>
  <si>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</si>
  <si>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</si>
  <si>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</si>
  <si>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</si>
  <si>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</si>
  <si>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</si>
  <si>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</si>
  <si>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</si>
  <si>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</si>
  <si>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</si>
  <si>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</si>
  <si>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</si>
  <si>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</si>
  <si>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</si>
  <si>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</si>
  <si>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</si>
  <si>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</si>
  <si>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</si>
  <si>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</si>
  <si>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</si>
  <si>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</si>
  <si>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</si>
  <si>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</si>
  <si>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</si>
  <si>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</si>
  <si>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</si>
  <si>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</si>
  <si>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</si>
  <si>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</si>
  <si>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</si>
  <si>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</si>
  <si>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</si>
  <si>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</si>
  <si>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</si>
  <si>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</si>
  <si>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</si>
  <si>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</si>
  <si>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</si>
  <si>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</si>
  <si>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</si>
  <si>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</si>
  <si>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</si>
  <si>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</si>
  <si>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</si>
  <si>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</si>
  <si>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</si>
  <si>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</si>
  <si>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</si>
  <si>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</si>
  <si>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</si>
  <si>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</si>
  <si>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</si>
  <si>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</si>
  <si>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</si>
  <si>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</si>
  <si>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</si>
  <si>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</si>
  <si>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</si>
  <si>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</si>
  <si>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</si>
  <si>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</si>
  <si>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</si>
  <si>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</si>
  <si>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</si>
  <si>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</si>
  <si>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</si>
  <si>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</si>
  <si>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</si>
  <si>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</si>
  <si>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</si>
  <si>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</si>
  <si>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</si>
  <si>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</si>
  <si>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</si>
  <si>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</si>
  <si>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</si>
  <si>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</si>
  <si>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</si>
  <si>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</si>
  <si>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</si>
  <si>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</si>
  <si>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</si>
  <si>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三次市</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</si>
  <si>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</si>
  <si>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</si>
  <si>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</si>
  <si>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</si>
  <si>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</si>
  <si>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</si>
  <si>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</si>
  <si>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</si>
  <si>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</si>
  <si>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</si>
  <si>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</si>
  <si>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</si>
  <si>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</si>
  <si>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</si>
  <si>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</si>
  <si>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</si>
  <si>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公共下水道事業の経常収支比率は100％以上となっていますが，収益のうち他会計補助金の占める割合が大きく，使用料以外の収入に依存している傾向にあります。加えて人口減少に伴う使用料収入の減少が将来的に予想されることから，更なる費用削減や更新投資等に充てる財源の確保など経営改善を図っていく必要があります。
　流動比率は100％未満であるため，短期的な借り入れから長期的な借り入れに借り換えを行うなど資金対策が必要な状態です。
　企業債残高対事業規模比率は類似団体と比較して高いため，投資規模や料金水準が適切であるか分析し，企業債残高を減少させていく必要があります。
　令和6年10月に平均約30％の増額となる使用料改定を実施しましたが，予想を上回る物価及び人件費の上昇による維持管理経費高騰のため，見込んでいた経費回収率の改善に至っていません。接続率の向上による使用料収入の確保や類似団体と比較して高い水準である汚水処理費の削減等の取組により継続的に改善を図る必要があります。
　施設利用率については，類似団体と同程度の水準で推移しており，収益性・効率性に特段問題はありません。
　水洗化率は，本市において平成28年度に「水洗化率70.3％からプラス10％の向上」を数値目標として掲げ，戸別訪問活動の強化等を実施した結果，令和元年度に達成しましたが，近年の供用開始エリアにおける接続率が低いことから，減少傾向にあります。
　</t>
    <rPh sb="283" eb="285">
      <t>レイワ</t>
    </rPh>
    <rPh sb="286" eb="287">
      <t>ネン</t>
    </rPh>
    <rPh sb="289" eb="290">
      <t>ガツ</t>
    </rPh>
    <rPh sb="291" eb="293">
      <t>ヘイキン</t>
    </rPh>
    <rPh sb="293" eb="294">
      <t>ヤク</t>
    </rPh>
    <rPh sb="298" eb="300">
      <t>ゾウガク</t>
    </rPh>
    <rPh sb="303" eb="306">
      <t>シヨウリョウ</t>
    </rPh>
    <rPh sb="306" eb="308">
      <t>カイテイ</t>
    </rPh>
    <rPh sb="309" eb="311">
      <t>ジッシ</t>
    </rPh>
    <rPh sb="317" eb="319">
      <t>ヨソウ</t>
    </rPh>
    <rPh sb="320" eb="322">
      <t>ウワマワ</t>
    </rPh>
    <rPh sb="323" eb="325">
      <t>ブッカ</t>
    </rPh>
    <rPh sb="325" eb="326">
      <t>オヨ</t>
    </rPh>
    <rPh sb="327" eb="330">
      <t>ジンケンヒ</t>
    </rPh>
    <rPh sb="331" eb="333">
      <t>ジョウショウ</t>
    </rPh>
    <rPh sb="336" eb="338">
      <t>イジ</t>
    </rPh>
    <rPh sb="338" eb="340">
      <t>カンリ</t>
    </rPh>
    <rPh sb="340" eb="342">
      <t>ケイヒ</t>
    </rPh>
    <rPh sb="342" eb="344">
      <t>コウトウ</t>
    </rPh>
    <rPh sb="348" eb="350">
      <t>ミコ</t>
    </rPh>
    <rPh sb="354" eb="356">
      <t>ケイヒ</t>
    </rPh>
    <rPh sb="356" eb="358">
      <t>カイシュウ</t>
    </rPh>
    <rPh sb="358" eb="359">
      <t>リツ</t>
    </rPh>
    <rPh sb="360" eb="362">
      <t>カイゼン</t>
    </rPh>
    <rPh sb="363" eb="364">
      <t>イタ</t>
    </rPh>
    <rPh sb="371" eb="373">
      <t>セツゾク</t>
    </rPh>
    <rPh sb="373" eb="374">
      <t>リツ</t>
    </rPh>
    <rPh sb="375" eb="377">
      <t>コウジョウ</t>
    </rPh>
    <rPh sb="380" eb="383">
      <t>シヨウリョウ</t>
    </rPh>
    <rPh sb="383" eb="385">
      <t>シュウニュウ</t>
    </rPh>
    <rPh sb="386" eb="388">
      <t>カクホ</t>
    </rPh>
    <rPh sb="389" eb="391">
      <t>ルイジ</t>
    </rPh>
    <rPh sb="391" eb="393">
      <t>ダンタイ</t>
    </rPh>
    <rPh sb="394" eb="396">
      <t>ヒカク</t>
    </rPh>
    <rPh sb="398" eb="399">
      <t>タカ</t>
    </rPh>
    <rPh sb="400" eb="402">
      <t>スイジュン</t>
    </rPh>
    <rPh sb="420" eb="423">
      <t>ケイゾクテキ</t>
    </rPh>
    <rPh sb="574" eb="576">
      <t>キンネン</t>
    </rPh>
    <rPh sb="577" eb="579">
      <t>キョウヨウ</t>
    </rPh>
    <rPh sb="579" eb="581">
      <t>カイシ</t>
    </rPh>
    <rPh sb="588" eb="590">
      <t>セツゾク</t>
    </rPh>
    <rPh sb="590" eb="591">
      <t>リツ</t>
    </rPh>
    <rPh sb="592" eb="593">
      <t>ヒク</t>
    </rPh>
    <rPh sb="599" eb="601">
      <t>ゲンショウ</t>
    </rPh>
    <rPh sb="601" eb="603">
      <t>ケイコウ</t>
    </rPh>
    <phoneticPr fontId="4"/>
  </si>
  <si>
    <t>　公共下水道事業は，平成3年に工事着手し，平成12年に供用を開始しているため，管渠・管路はさほど老朽化が進んでいません。
　しかしながら，受贈により取得した管路については，老朽化が進んだものがあるため，管更生の実施等で対応を行っていきます。
　施設については，ストックマネジメント計画に基づき，効率的に老朽化した施設の更新に努めています。</t>
    <phoneticPr fontId="4"/>
  </si>
  <si>
    <t>　公共下水道事業は，令和17年度まで面整備を進めていくため，一時的に使用料収入の増加が見込まれます。しかしながら，その後は人口減少に伴う使用料収入の減少や，老朽化した管路・施設の維持管理費の増大が見込まれます。
　下水道サービスを持続的・安定的に供給していくためには，経営環境の変化に適切に対応し，一層の経営基盤強化を図ることが必要です。そのため，令和6年10月に使用料改定を実施するなど，経費回収率の改善に取り組んでいますが，物価高騰により今後も上昇が見込まれる維持管理費の節減や，接続率の向上による使用料収入の確保にも継続して取り組む必要があります。
　断続的に，下水道事業の効率化・合理化を図ることで，将来にわたって持続可能な下水道事業の経営をめざします。</t>
    <rPh sb="22" eb="23">
      <t>スス</t>
    </rPh>
    <rPh sb="174" eb="176">
      <t>レイワ</t>
    </rPh>
    <rPh sb="182" eb="185">
      <t>シヨウリョウ</t>
    </rPh>
    <rPh sb="185" eb="187">
      <t>カイテイ</t>
    </rPh>
    <rPh sb="188" eb="190">
      <t>ジッシ</t>
    </rPh>
    <rPh sb="195" eb="197">
      <t>ケイヒ</t>
    </rPh>
    <rPh sb="197" eb="199">
      <t>カイシュウ</t>
    </rPh>
    <rPh sb="199" eb="200">
      <t>リツ</t>
    </rPh>
    <rPh sb="201" eb="203">
      <t>カイゼン</t>
    </rPh>
    <rPh sb="204" eb="205">
      <t>ト</t>
    </rPh>
    <rPh sb="206" eb="207">
      <t>ク</t>
    </rPh>
    <rPh sb="214" eb="216">
      <t>ブッカ</t>
    </rPh>
    <rPh sb="216" eb="218">
      <t>コウトウ</t>
    </rPh>
    <rPh sb="221" eb="223">
      <t>コンゴ</t>
    </rPh>
    <rPh sb="224" eb="226">
      <t>ジョウショウ</t>
    </rPh>
    <rPh sb="227" eb="229">
      <t>ミコ</t>
    </rPh>
    <rPh sb="232" eb="234">
      <t>イジ</t>
    </rPh>
    <rPh sb="234" eb="237">
      <t>カンリヒ</t>
    </rPh>
    <rPh sb="238" eb="240">
      <t>セツゲン</t>
    </rPh>
    <rPh sb="242" eb="244">
      <t>セツゾク</t>
    </rPh>
    <rPh sb="244" eb="245">
      <t>リツ</t>
    </rPh>
    <rPh sb="246" eb="248">
      <t>コウジョウ</t>
    </rPh>
    <rPh sb="251" eb="254">
      <t>シヨウリョウ</t>
    </rPh>
    <rPh sb="254" eb="256">
      <t>シュウニュウ</t>
    </rPh>
    <rPh sb="257" eb="259">
      <t>カクホ</t>
    </rPh>
    <rPh sb="261" eb="263">
      <t>ケイゾク</t>
    </rPh>
    <rPh sb="265" eb="266">
      <t>ト</t>
    </rPh>
    <rPh sb="267" eb="268">
      <t>ク</t>
    </rPh>
    <rPh sb="269" eb="271">
      <t>ヒツヨウ</t>
    </rPh>
    <rPh sb="279" eb="282">
      <t>ダンゾクテキ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</si>
</sst>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5.38</c:v>
                </c:pt>
                <c:pt idx="1">
                  <c:v>0</c:v>
                </c:pt>
                <c:pt idx="2" formatCode="#,##0.00;&quot;△&quot;#,##0.00;&quot;-&quot;">
                  <c:v>1.19</c:v>
                </c:pt>
                <c:pt idx="3">
                  <c:v>0</c:v>
                </c:pt>
                <c:pt idx="4">
                  <c:v>0</c:v>
                </c:pt>
              </c:numCache>
            </c:numRef>
          </c:val>
          <c:extLst>
            <c:ext xmlns:c16="http://schemas.microsoft.com/office/drawing/2014/chart" uri="{C3380CC4-5D6E-409C-BE32-E72D297353CC}">
              <c16:uniqueId val="{00000000-F1DD-48D5-A60A-8B25A2FC829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0.08</c:v>
                </c:pt>
                <c:pt idx="3">
                  <c:v>0.57999999999999996</c:v>
                </c:pt>
                <c:pt idx="4">
                  <c:v>0.09</c:v>
                </c:pt>
              </c:numCache>
            </c:numRef>
          </c:val>
          <c:smooth val="0"/>
          <c:extLst>
            <c:ext xmlns:c16="http://schemas.microsoft.com/office/drawing/2014/chart" uri="{C3380CC4-5D6E-409C-BE32-E72D297353CC}">
              <c16:uniqueId val="{00000001-F1DD-48D5-A60A-8B25A2FC829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100.15</c:v>
                </c:pt>
                <c:pt idx="1">
                  <c:v>100.03</c:v>
                </c:pt>
                <c:pt idx="2">
                  <c:v>100.02</c:v>
                </c:pt>
                <c:pt idx="3">
                  <c:v>100.05</c:v>
                </c:pt>
                <c:pt idx="4">
                  <c:v>100.02</c:v>
                </c:pt>
              </c:numCache>
            </c:numRef>
          </c:val>
          <c:extLst>
            <c:ext xmlns:c16="http://schemas.microsoft.com/office/drawing/2014/chart" uri="{C3380CC4-5D6E-409C-BE32-E72D297353CC}">
              <c16:uniqueId val="{00000000-8135-4F97-BC9C-D8CC1E87278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106.08</c:v>
                </c:pt>
                <c:pt idx="3">
                  <c:v>106.87</c:v>
                </c:pt>
                <c:pt idx="4">
                  <c:v>106.45</c:v>
                </c:pt>
              </c:numCache>
            </c:numRef>
          </c:val>
          <c:smooth val="0"/>
          <c:extLst>
            <c:ext xmlns:c16="http://schemas.microsoft.com/office/drawing/2014/chart" uri="{C3380CC4-5D6E-409C-BE32-E72D297353CC}">
              <c16:uniqueId val="{00000001-8135-4F97-BC9C-D8CC1E87278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6.27</c:v>
                </c:pt>
                <c:pt idx="1">
                  <c:v>9.1300000000000008</c:v>
                </c:pt>
                <c:pt idx="2">
                  <c:v>11.74</c:v>
                </c:pt>
                <c:pt idx="3">
                  <c:v>14.37</c:v>
                </c:pt>
                <c:pt idx="4">
                  <c:v>16.329999999999998</c:v>
                </c:pt>
              </c:numCache>
            </c:numRef>
          </c:val>
          <c:extLst>
            <c:ext xmlns:c16="http://schemas.microsoft.com/office/drawing/2014/chart" uri="{C3380CC4-5D6E-409C-BE32-E72D297353CC}">
              <c16:uniqueId val="{00000000-B8E4-463B-85C8-73F71DCF298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16.11</c:v>
                </c:pt>
                <c:pt idx="3">
                  <c:v>17.05</c:v>
                </c:pt>
                <c:pt idx="4">
                  <c:v>17.62</c:v>
                </c:pt>
              </c:numCache>
            </c:numRef>
          </c:val>
          <c:smooth val="0"/>
          <c:extLst>
            <c:ext xmlns:c16="http://schemas.microsoft.com/office/drawing/2014/chart" uri="{C3380CC4-5D6E-409C-BE32-E72D297353CC}">
              <c16:uniqueId val="{00000001-B8E4-463B-85C8-73F71DCF298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5D-44DA-9DD2-9CB0379AE5B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c:v>0.17</c:v>
                </c:pt>
                <c:pt idx="3">
                  <c:v>0.22</c:v>
                </c:pt>
                <c:pt idx="4">
                  <c:v>0.18</c:v>
                </c:pt>
              </c:numCache>
            </c:numRef>
          </c:val>
          <c:smooth val="0"/>
          <c:extLst>
            <c:ext xmlns:c16="http://schemas.microsoft.com/office/drawing/2014/chart" uri="{C3380CC4-5D6E-409C-BE32-E72D297353CC}">
              <c16:uniqueId val="{00000001-D35D-44DA-9DD2-9CB0379AE5B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BB-4A91-BD5D-0C28354321B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29.34</c:v>
                </c:pt>
                <c:pt idx="3">
                  <c:v>21.73</c:v>
                </c:pt>
                <c:pt idx="4">
                  <c:v>19.96</c:v>
                </c:pt>
              </c:numCache>
            </c:numRef>
          </c:val>
          <c:smooth val="0"/>
          <c:extLst>
            <c:ext xmlns:c16="http://schemas.microsoft.com/office/drawing/2014/chart" uri="{C3380CC4-5D6E-409C-BE32-E72D297353CC}">
              <c16:uniqueId val="{00000001-2EBB-4A91-BD5D-0C28354321B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40.86</c:v>
                </c:pt>
                <c:pt idx="1">
                  <c:v>46.61</c:v>
                </c:pt>
                <c:pt idx="2">
                  <c:v>56.13</c:v>
                </c:pt>
                <c:pt idx="3">
                  <c:v>59.52</c:v>
                </c:pt>
                <c:pt idx="4">
                  <c:v>55.6</c:v>
                </c:pt>
              </c:numCache>
            </c:numRef>
          </c:val>
          <c:extLst>
            <c:ext xmlns:c16="http://schemas.microsoft.com/office/drawing/2014/chart" uri="{C3380CC4-5D6E-409C-BE32-E72D297353CC}">
              <c16:uniqueId val="{00000000-D417-4C53-9F26-6B4AF58A821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50.59</c:v>
                </c:pt>
                <c:pt idx="3">
                  <c:v>62.37</c:v>
                </c:pt>
                <c:pt idx="4">
                  <c:v>63.88</c:v>
                </c:pt>
              </c:numCache>
            </c:numRef>
          </c:val>
          <c:smooth val="0"/>
          <c:extLst>
            <c:ext xmlns:c16="http://schemas.microsoft.com/office/drawing/2014/chart" uri="{C3380CC4-5D6E-409C-BE32-E72D297353CC}">
              <c16:uniqueId val="{00000001-D417-4C53-9F26-6B4AF58A821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2721.67</c:v>
                </c:pt>
                <c:pt idx="1">
                  <c:v>2721.21</c:v>
                </c:pt>
                <c:pt idx="2">
                  <c:v>2693.34</c:v>
                </c:pt>
                <c:pt idx="3">
                  <c:v>2593.88</c:v>
                </c:pt>
                <c:pt idx="4">
                  <c:v>2300.21</c:v>
                </c:pt>
              </c:numCache>
            </c:numRef>
          </c:val>
          <c:extLst>
            <c:ext xmlns:c16="http://schemas.microsoft.com/office/drawing/2014/chart" uri="{C3380CC4-5D6E-409C-BE32-E72D297353CC}">
              <c16:uniqueId val="{00000000-A90C-4FDC-ABD3-343F02FBCFE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987.36</c:v>
                </c:pt>
                <c:pt idx="3">
                  <c:v>1042.77</c:v>
                </c:pt>
                <c:pt idx="4">
                  <c:v>943.46</c:v>
                </c:pt>
              </c:numCache>
            </c:numRef>
          </c:val>
          <c:smooth val="0"/>
          <c:extLst>
            <c:ext xmlns:c16="http://schemas.microsoft.com/office/drawing/2014/chart" uri="{C3380CC4-5D6E-409C-BE32-E72D297353CC}">
              <c16:uniqueId val="{00000001-A90C-4FDC-ABD3-343F02FBCFE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89.2</c:v>
                </c:pt>
                <c:pt idx="1">
                  <c:v>88.66</c:v>
                </c:pt>
                <c:pt idx="2">
                  <c:v>77.27</c:v>
                </c:pt>
                <c:pt idx="3">
                  <c:v>86.92</c:v>
                </c:pt>
                <c:pt idx="4">
                  <c:v>83.46</c:v>
                </c:pt>
              </c:numCache>
            </c:numRef>
          </c:val>
          <c:extLst>
            <c:ext xmlns:c16="http://schemas.microsoft.com/office/drawing/2014/chart" uri="{C3380CC4-5D6E-409C-BE32-E72D297353CC}">
              <c16:uniqueId val="{00000000-1394-4781-9922-EAC7B11C43D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83.55</c:v>
                </c:pt>
                <c:pt idx="3">
                  <c:v>84.48</c:v>
                </c:pt>
                <c:pt idx="4">
                  <c:v>79.22</c:v>
                </c:pt>
              </c:numCache>
            </c:numRef>
          </c:val>
          <c:smooth val="0"/>
          <c:extLst>
            <c:ext xmlns:c16="http://schemas.microsoft.com/office/drawing/2014/chart" uri="{C3380CC4-5D6E-409C-BE32-E72D297353CC}">
              <c16:uniqueId val="{00000001-1394-4781-9922-EAC7B11C43D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181.94</c:v>
                </c:pt>
                <c:pt idx="1">
                  <c:v>183.86</c:v>
                </c:pt>
                <c:pt idx="2">
                  <c:v>210.94</c:v>
                </c:pt>
                <c:pt idx="3">
                  <c:v>190.91</c:v>
                </c:pt>
                <c:pt idx="4">
                  <c:v>219.69</c:v>
                </c:pt>
              </c:numCache>
            </c:numRef>
          </c:val>
          <c:extLst>
            <c:ext xmlns:c16="http://schemas.microsoft.com/office/drawing/2014/chart" uri="{C3380CC4-5D6E-409C-BE32-E72D297353CC}">
              <c16:uniqueId val="{00000000-6CBF-4D98-9D2E-42776EF6F9F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185.98</c:v>
                </c:pt>
                <c:pt idx="3">
                  <c:v>187.11</c:v>
                </c:pt>
                <c:pt idx="4">
                  <c:v>202.47</c:v>
                </c:pt>
              </c:numCache>
            </c:numRef>
          </c:val>
          <c:smooth val="0"/>
          <c:extLst>
            <c:ext xmlns:c16="http://schemas.microsoft.com/office/drawing/2014/chart" uri="{C3380CC4-5D6E-409C-BE32-E72D297353CC}">
              <c16:uniqueId val="{00000001-6CBF-4D98-9D2E-42776EF6F9F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50.93</c:v>
                </c:pt>
                <c:pt idx="1">
                  <c:v>54.02</c:v>
                </c:pt>
                <c:pt idx="2">
                  <c:v>48.61</c:v>
                </c:pt>
                <c:pt idx="3">
                  <c:v>50.72</c:v>
                </c:pt>
                <c:pt idx="4">
                  <c:v>50.72</c:v>
                </c:pt>
              </c:numCache>
            </c:numRef>
          </c:val>
          <c:extLst>
            <c:ext xmlns:c16="http://schemas.microsoft.com/office/drawing/2014/chart" uri="{C3380CC4-5D6E-409C-BE32-E72D297353CC}">
              <c16:uniqueId val="{00000000-3234-4F25-8BC1-22BA2D32853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48.95</c:v>
                </c:pt>
                <c:pt idx="3">
                  <c:v>49.28</c:v>
                </c:pt>
                <c:pt idx="4">
                  <c:v>50.62</c:v>
                </c:pt>
              </c:numCache>
            </c:numRef>
          </c:val>
          <c:smooth val="0"/>
          <c:extLst>
            <c:ext xmlns:c16="http://schemas.microsoft.com/office/drawing/2014/chart" uri="{C3380CC4-5D6E-409C-BE32-E72D297353CC}">
              <c16:uniqueId val="{00000001-3234-4F25-8BC1-22BA2D32853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82.35</c:v>
                </c:pt>
                <c:pt idx="1">
                  <c:v>82.12</c:v>
                </c:pt>
                <c:pt idx="2">
                  <c:v>81.67</c:v>
                </c:pt>
                <c:pt idx="3">
                  <c:v>81.540000000000006</c:v>
                </c:pt>
                <c:pt idx="4">
                  <c:v>81.040000000000006</c:v>
                </c:pt>
              </c:numCache>
            </c:numRef>
          </c:val>
          <c:extLst>
            <c:ext xmlns:c16="http://schemas.microsoft.com/office/drawing/2014/chart" uri="{C3380CC4-5D6E-409C-BE32-E72D297353CC}">
              <c16:uniqueId val="{00000000-25E3-4202-BAEF-08658ECF8EC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81.14</c:v>
                </c:pt>
                <c:pt idx="3">
                  <c:v>79.7</c:v>
                </c:pt>
                <c:pt idx="4">
                  <c:v>79</c:v>
                </c:pt>
              </c:numCache>
            </c:numRef>
          </c:val>
          <c:smooth val="0"/>
          <c:extLst>
            <c:ext xmlns:c16="http://schemas.microsoft.com/office/drawing/2014/chart" uri="{C3380CC4-5D6E-409C-BE32-E72D297353CC}">
              <c16:uniqueId val="{00000001-25E3-4202-BAEF-08658ECF8EC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M1"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広島県　三次市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Cc2</v>
      </c>
      <c r="X8" s="65"/>
      <c r="Y8" s="65"/>
      <c r="Z8" s="65"/>
      <c r="AA8" s="65"/>
      <c r="AB8" s="65"/>
      <c r="AC8" s="65"/>
      <c r="AD8" s="66" t="str">
        <f>データ!$M$6</f>
        <v>非設置</v>
      </c>
      <c r="AE8" s="66"/>
      <c r="AF8" s="66"/>
      <c r="AG8" s="66"/>
      <c r="AH8" s="66"/>
      <c r="AI8" s="66"/>
      <c r="AJ8" s="66"/>
      <c r="AK8" s="3"/>
      <c r="AL8" s="54">
        <f>データ!S6</f>
        <v>47904</v>
      </c>
      <c r="AM8" s="54"/>
      <c r="AN8" s="54"/>
      <c r="AO8" s="54"/>
      <c r="AP8" s="54"/>
      <c r="AQ8" s="54"/>
      <c r="AR8" s="54"/>
      <c r="AS8" s="54"/>
      <c r="AT8" s="53">
        <f>データ!T6</f>
        <v>778.18</v>
      </c>
      <c r="AU8" s="53"/>
      <c r="AV8" s="53"/>
      <c r="AW8" s="53"/>
      <c r="AX8" s="53"/>
      <c r="AY8" s="53"/>
      <c r="AZ8" s="53"/>
      <c r="BA8" s="53"/>
      <c r="BB8" s="53">
        <f>データ!U6</f>
        <v>61.56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63.37</v>
      </c>
      <c r="J10" s="53"/>
      <c r="K10" s="53"/>
      <c r="L10" s="53"/>
      <c r="M10" s="53"/>
      <c r="N10" s="53"/>
      <c r="O10" s="53"/>
      <c r="P10" s="53">
        <f>データ!P6</f>
        <v>36.56</v>
      </c>
      <c r="Q10" s="53"/>
      <c r="R10" s="53"/>
      <c r="S10" s="53"/>
      <c r="T10" s="53"/>
      <c r="U10" s="53"/>
      <c r="V10" s="53"/>
      <c r="W10" s="53">
        <f>データ!Q6</f>
        <v>100</v>
      </c>
      <c r="X10" s="53"/>
      <c r="Y10" s="53"/>
      <c r="Z10" s="53"/>
      <c r="AA10" s="53"/>
      <c r="AB10" s="53"/>
      <c r="AC10" s="53"/>
      <c r="AD10" s="54">
        <f>データ!R6</f>
        <v>3905</v>
      </c>
      <c r="AE10" s="54"/>
      <c r="AF10" s="54"/>
      <c r="AG10" s="54"/>
      <c r="AH10" s="54"/>
      <c r="AI10" s="54"/>
      <c r="AJ10" s="54"/>
      <c r="AK10" s="2"/>
      <c r="AL10" s="54">
        <f>データ!V6</f>
        <v>17392</v>
      </c>
      <c r="AM10" s="54"/>
      <c r="AN10" s="54"/>
      <c r="AO10" s="54"/>
      <c r="AP10" s="54"/>
      <c r="AQ10" s="54"/>
      <c r="AR10" s="54"/>
      <c r="AS10" s="54"/>
      <c r="AT10" s="53">
        <f>データ!W6</f>
        <v>5.77</v>
      </c>
      <c r="AU10" s="53"/>
      <c r="AV10" s="53"/>
      <c r="AW10" s="53"/>
      <c r="AX10" s="53"/>
      <c r="AY10" s="53"/>
      <c r="AZ10" s="53"/>
      <c r="BA10" s="53"/>
      <c r="BB10" s="53">
        <f>データ!X6</f>
        <v>3014.21</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pZTHWShP+uHhu6pyE+A34GX8hePCsf4iMo/aWiDzGbUXf0DTYZ8xt8I7KGpgrbYlABC5zMc218kmfipsv+Rzkw==" saltValue="5LY0tXMzQYZ321eFrQB96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342092</v>
      </c>
      <c r="D6" s="19">
        <f t="shared" si="3"/>
        <v>46</v>
      </c>
      <c r="E6" s="19">
        <f t="shared" si="3"/>
        <v>17</v>
      </c>
      <c r="F6" s="19">
        <f t="shared" si="3"/>
        <v>1</v>
      </c>
      <c r="G6" s="19">
        <f t="shared" si="3"/>
        <v>0</v>
      </c>
      <c r="H6" s="19" t="str">
        <f t="shared" si="3"/>
        <v>広島県　三次市</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63.37</v>
      </c>
      <c r="P6" s="20">
        <f t="shared" si="3"/>
        <v>36.56</v>
      </c>
      <c r="Q6" s="20">
        <f t="shared" si="3"/>
        <v>100</v>
      </c>
      <c r="R6" s="20">
        <f t="shared" si="3"/>
        <v>3905</v>
      </c>
      <c r="S6" s="20">
        <f t="shared" si="3"/>
        <v>47904</v>
      </c>
      <c r="T6" s="20">
        <f t="shared" si="3"/>
        <v>778.18</v>
      </c>
      <c r="U6" s="20">
        <f t="shared" si="3"/>
        <v>61.56</v>
      </c>
      <c r="V6" s="20">
        <f t="shared" si="3"/>
        <v>17392</v>
      </c>
      <c r="W6" s="20">
        <f t="shared" si="3"/>
        <v>5.77</v>
      </c>
      <c r="X6" s="20">
        <f t="shared" si="3"/>
        <v>3014.21</v>
      </c>
      <c r="Y6" s="21">
        <f>IF(Y7="",NA(),Y7)</f>
        <v>100.15</v>
      </c>
      <c r="Z6" s="21">
        <f t="shared" ref="Z6:AH6" si="4">IF(Z7="",NA(),Z7)</f>
        <v>100.03</v>
      </c>
      <c r="AA6" s="21">
        <f t="shared" si="4"/>
        <v>100.02</v>
      </c>
      <c r="AB6" s="21">
        <f t="shared" si="4"/>
        <v>100.05</v>
      </c>
      <c r="AC6" s="21">
        <f t="shared" si="4"/>
        <v>100.02</v>
      </c>
      <c r="AD6" s="21">
        <f t="shared" si="4"/>
        <v>107.21</v>
      </c>
      <c r="AE6" s="21">
        <f t="shared" si="4"/>
        <v>107.08</v>
      </c>
      <c r="AF6" s="21">
        <f t="shared" si="4"/>
        <v>106.08</v>
      </c>
      <c r="AG6" s="21">
        <f t="shared" si="4"/>
        <v>106.87</v>
      </c>
      <c r="AH6" s="21">
        <f t="shared" si="4"/>
        <v>106.45</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29.34</v>
      </c>
      <c r="AR6" s="21">
        <f t="shared" si="5"/>
        <v>21.73</v>
      </c>
      <c r="AS6" s="21">
        <f t="shared" si="5"/>
        <v>19.96</v>
      </c>
      <c r="AT6" s="20" t="str">
        <f>IF(AT7="","",IF(AT7="-","【-】","【"&amp;SUBSTITUTE(TEXT(AT7,"#,##0.00"),"-","△")&amp;"】"))</f>
        <v>【3.12】</v>
      </c>
      <c r="AU6" s="21">
        <f>IF(AU7="",NA(),AU7)</f>
        <v>40.86</v>
      </c>
      <c r="AV6" s="21">
        <f t="shared" ref="AV6:BD6" si="6">IF(AV7="",NA(),AV7)</f>
        <v>46.61</v>
      </c>
      <c r="AW6" s="21">
        <f t="shared" si="6"/>
        <v>56.13</v>
      </c>
      <c r="AX6" s="21">
        <f t="shared" si="6"/>
        <v>59.52</v>
      </c>
      <c r="AY6" s="21">
        <f t="shared" si="6"/>
        <v>55.6</v>
      </c>
      <c r="AZ6" s="21">
        <f t="shared" si="6"/>
        <v>40.67</v>
      </c>
      <c r="BA6" s="21">
        <f t="shared" si="6"/>
        <v>47.7</v>
      </c>
      <c r="BB6" s="21">
        <f t="shared" si="6"/>
        <v>50.59</v>
      </c>
      <c r="BC6" s="21">
        <f t="shared" si="6"/>
        <v>62.37</v>
      </c>
      <c r="BD6" s="21">
        <f t="shared" si="6"/>
        <v>63.88</v>
      </c>
      <c r="BE6" s="20" t="str">
        <f>IF(BE7="","",IF(BE7="-","【-】","【"&amp;SUBSTITUTE(TEXT(BE7,"#,##0.00"),"-","△")&amp;"】"))</f>
        <v>【82.75】</v>
      </c>
      <c r="BF6" s="21">
        <f>IF(BF7="",NA(),BF7)</f>
        <v>2721.67</v>
      </c>
      <c r="BG6" s="21">
        <f t="shared" ref="BG6:BO6" si="7">IF(BG7="",NA(),BG7)</f>
        <v>2721.21</v>
      </c>
      <c r="BH6" s="21">
        <f t="shared" si="7"/>
        <v>2693.34</v>
      </c>
      <c r="BI6" s="21">
        <f t="shared" si="7"/>
        <v>2593.88</v>
      </c>
      <c r="BJ6" s="21">
        <f t="shared" si="7"/>
        <v>2300.21</v>
      </c>
      <c r="BK6" s="21">
        <f t="shared" si="7"/>
        <v>1050.51</v>
      </c>
      <c r="BL6" s="21">
        <f t="shared" si="7"/>
        <v>1102.01</v>
      </c>
      <c r="BM6" s="21">
        <f t="shared" si="7"/>
        <v>987.36</v>
      </c>
      <c r="BN6" s="21">
        <f t="shared" si="7"/>
        <v>1042.77</v>
      </c>
      <c r="BO6" s="21">
        <f t="shared" si="7"/>
        <v>943.46</v>
      </c>
      <c r="BP6" s="20" t="str">
        <f>IF(BP7="","",IF(BP7="-","【-】","【"&amp;SUBSTITUTE(TEXT(BP7,"#,##0.00"),"-","△")&amp;"】"))</f>
        <v>【602.56】</v>
      </c>
      <c r="BQ6" s="21">
        <f>IF(BQ7="",NA(),BQ7)</f>
        <v>89.2</v>
      </c>
      <c r="BR6" s="21">
        <f t="shared" ref="BR6:BZ6" si="8">IF(BR7="",NA(),BR7)</f>
        <v>88.66</v>
      </c>
      <c r="BS6" s="21">
        <f t="shared" si="8"/>
        <v>77.27</v>
      </c>
      <c r="BT6" s="21">
        <f t="shared" si="8"/>
        <v>86.92</v>
      </c>
      <c r="BU6" s="21">
        <f t="shared" si="8"/>
        <v>83.46</v>
      </c>
      <c r="BV6" s="21">
        <f t="shared" si="8"/>
        <v>82.65</v>
      </c>
      <c r="BW6" s="21">
        <f t="shared" si="8"/>
        <v>82.55</v>
      </c>
      <c r="BX6" s="21">
        <f t="shared" si="8"/>
        <v>83.55</v>
      </c>
      <c r="BY6" s="21">
        <f t="shared" si="8"/>
        <v>84.48</v>
      </c>
      <c r="BZ6" s="21">
        <f t="shared" si="8"/>
        <v>79.22</v>
      </c>
      <c r="CA6" s="20" t="str">
        <f>IF(CA7="","",IF(CA7="-","【-】","【"&amp;SUBSTITUTE(TEXT(CA7,"#,##0.00"),"-","△")&amp;"】"))</f>
        <v>【97.94】</v>
      </c>
      <c r="CB6" s="21">
        <f>IF(CB7="",NA(),CB7)</f>
        <v>181.94</v>
      </c>
      <c r="CC6" s="21">
        <f t="shared" ref="CC6:CK6" si="9">IF(CC7="",NA(),CC7)</f>
        <v>183.86</v>
      </c>
      <c r="CD6" s="21">
        <f t="shared" si="9"/>
        <v>210.94</v>
      </c>
      <c r="CE6" s="21">
        <f t="shared" si="9"/>
        <v>190.91</v>
      </c>
      <c r="CF6" s="21">
        <f t="shared" si="9"/>
        <v>219.69</v>
      </c>
      <c r="CG6" s="21">
        <f t="shared" si="9"/>
        <v>186.3</v>
      </c>
      <c r="CH6" s="21">
        <f t="shared" si="9"/>
        <v>188.38</v>
      </c>
      <c r="CI6" s="21">
        <f t="shared" si="9"/>
        <v>185.98</v>
      </c>
      <c r="CJ6" s="21">
        <f t="shared" si="9"/>
        <v>187.11</v>
      </c>
      <c r="CK6" s="21">
        <f t="shared" si="9"/>
        <v>202.47</v>
      </c>
      <c r="CL6" s="20" t="str">
        <f>IF(CL7="","",IF(CL7="-","【-】","【"&amp;SUBSTITUTE(TEXT(CL7,"#,##0.00"),"-","△")&amp;"】"))</f>
        <v>【140.98】</v>
      </c>
      <c r="CM6" s="21">
        <f>IF(CM7="",NA(),CM7)</f>
        <v>50.93</v>
      </c>
      <c r="CN6" s="21">
        <f t="shared" ref="CN6:CV6" si="10">IF(CN7="",NA(),CN7)</f>
        <v>54.02</v>
      </c>
      <c r="CO6" s="21">
        <f t="shared" si="10"/>
        <v>48.61</v>
      </c>
      <c r="CP6" s="21">
        <f t="shared" si="10"/>
        <v>50.72</v>
      </c>
      <c r="CQ6" s="21">
        <f t="shared" si="10"/>
        <v>50.72</v>
      </c>
      <c r="CR6" s="21">
        <f t="shared" si="10"/>
        <v>50.53</v>
      </c>
      <c r="CS6" s="21">
        <f t="shared" si="10"/>
        <v>51.42</v>
      </c>
      <c r="CT6" s="21">
        <f t="shared" si="10"/>
        <v>48.95</v>
      </c>
      <c r="CU6" s="21">
        <f t="shared" si="10"/>
        <v>49.28</v>
      </c>
      <c r="CV6" s="21">
        <f t="shared" si="10"/>
        <v>50.62</v>
      </c>
      <c r="CW6" s="20" t="str">
        <f>IF(CW7="","",IF(CW7="-","【-】","【"&amp;SUBSTITUTE(TEXT(CW7,"#,##0.00"),"-","△")&amp;"】"))</f>
        <v>【60.13】</v>
      </c>
      <c r="CX6" s="21">
        <f>IF(CX7="",NA(),CX7)</f>
        <v>82.35</v>
      </c>
      <c r="CY6" s="21">
        <f t="shared" ref="CY6:DG6" si="11">IF(CY7="",NA(),CY7)</f>
        <v>82.12</v>
      </c>
      <c r="CZ6" s="21">
        <f t="shared" si="11"/>
        <v>81.67</v>
      </c>
      <c r="DA6" s="21">
        <f t="shared" si="11"/>
        <v>81.540000000000006</v>
      </c>
      <c r="DB6" s="21">
        <f t="shared" si="11"/>
        <v>81.040000000000006</v>
      </c>
      <c r="DC6" s="21">
        <f t="shared" si="11"/>
        <v>82.08</v>
      </c>
      <c r="DD6" s="21">
        <f t="shared" si="11"/>
        <v>81.34</v>
      </c>
      <c r="DE6" s="21">
        <f t="shared" si="11"/>
        <v>81.14</v>
      </c>
      <c r="DF6" s="21">
        <f t="shared" si="11"/>
        <v>79.7</v>
      </c>
      <c r="DG6" s="21">
        <f t="shared" si="11"/>
        <v>79</v>
      </c>
      <c r="DH6" s="20" t="str">
        <f>IF(DH7="","",IF(DH7="-","【-】","【"&amp;SUBSTITUTE(TEXT(DH7,"#,##0.00"),"-","△")&amp;"】"))</f>
        <v>【96.00】</v>
      </c>
      <c r="DI6" s="21">
        <f>IF(DI7="",NA(),DI7)</f>
        <v>6.27</v>
      </c>
      <c r="DJ6" s="21">
        <f t="shared" ref="DJ6:DR6" si="12">IF(DJ7="",NA(),DJ7)</f>
        <v>9.1300000000000008</v>
      </c>
      <c r="DK6" s="21">
        <f t="shared" si="12"/>
        <v>11.74</v>
      </c>
      <c r="DL6" s="21">
        <f t="shared" si="12"/>
        <v>14.37</v>
      </c>
      <c r="DM6" s="21">
        <f t="shared" si="12"/>
        <v>16.329999999999998</v>
      </c>
      <c r="DN6" s="21">
        <f t="shared" si="12"/>
        <v>12.7</v>
      </c>
      <c r="DO6" s="21">
        <f t="shared" si="12"/>
        <v>14.65</v>
      </c>
      <c r="DP6" s="21">
        <f t="shared" si="12"/>
        <v>16.11</v>
      </c>
      <c r="DQ6" s="21">
        <f t="shared" si="12"/>
        <v>17.05</v>
      </c>
      <c r="DR6" s="21">
        <f t="shared" si="12"/>
        <v>17.62</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1">
        <f t="shared" si="13"/>
        <v>0.17</v>
      </c>
      <c r="EB6" s="21">
        <f t="shared" si="13"/>
        <v>0.22</v>
      </c>
      <c r="EC6" s="21">
        <f t="shared" si="13"/>
        <v>0.18</v>
      </c>
      <c r="ED6" s="20" t="str">
        <f>IF(ED7="","",IF(ED7="-","【-】","【"&amp;SUBSTITUTE(TEXT(ED7,"#,##0.00"),"-","△")&amp;"】"))</f>
        <v>【9.46】</v>
      </c>
      <c r="EE6" s="21">
        <f>IF(EE7="",NA(),EE7)</f>
        <v>5.38</v>
      </c>
      <c r="EF6" s="20">
        <f t="shared" ref="EF6:EN6" si="14">IF(EF7="",NA(),EF7)</f>
        <v>0</v>
      </c>
      <c r="EG6" s="21">
        <f t="shared" si="14"/>
        <v>1.19</v>
      </c>
      <c r="EH6" s="20">
        <f t="shared" si="14"/>
        <v>0</v>
      </c>
      <c r="EI6" s="20">
        <f t="shared" si="14"/>
        <v>0</v>
      </c>
      <c r="EJ6" s="21">
        <f t="shared" si="14"/>
        <v>1.65</v>
      </c>
      <c r="EK6" s="21">
        <f t="shared" si="14"/>
        <v>0.14000000000000001</v>
      </c>
      <c r="EL6" s="21">
        <f t="shared" si="14"/>
        <v>0.08</v>
      </c>
      <c r="EM6" s="21">
        <f t="shared" si="14"/>
        <v>0.57999999999999996</v>
      </c>
      <c r="EN6" s="21">
        <f t="shared" si="14"/>
        <v>0.09</v>
      </c>
      <c r="EO6" s="20" t="str">
        <f>IF(EO7="","",IF(EO7="-","【-】","【"&amp;SUBSTITUTE(TEXT(EO7,"#,##0.00"),"-","△")&amp;"】"))</f>
        <v>【0.19】</v>
      </c>
    </row>
    <row r="7" spans="1:148" s="22" customFormat="1" x14ac:dyDescent="0.15">
      <c r="A7" s="14"/>
      <c r="B7" s="23">
        <v>2024</v>
      </c>
      <c r="C7" s="23">
        <v>342092</v>
      </c>
      <c r="D7" s="23">
        <v>46</v>
      </c>
      <c r="E7" s="23">
        <v>17</v>
      </c>
      <c r="F7" s="23">
        <v>1</v>
      </c>
      <c r="G7" s="23">
        <v>0</v>
      </c>
      <c r="H7" s="23" t="s">
        <v>95</v>
      </c>
      <c r="I7" s="23" t="s">
        <v>96</v>
      </c>
      <c r="J7" s="23" t="s">
        <v>97</v>
      </c>
      <c r="K7" s="23" t="s">
        <v>98</v>
      </c>
      <c r="L7" s="23" t="s">
        <v>99</v>
      </c>
      <c r="M7" s="23" t="s">
        <v>100</v>
      </c>
      <c r="N7" s="24" t="s">
        <v>101</v>
      </c>
      <c r="O7" s="24">
        <v>63.37</v>
      </c>
      <c r="P7" s="24">
        <v>36.56</v>
      </c>
      <c r="Q7" s="24">
        <v>100</v>
      </c>
      <c r="R7" s="24">
        <v>3905</v>
      </c>
      <c r="S7" s="24">
        <v>47904</v>
      </c>
      <c r="T7" s="24">
        <v>778.18</v>
      </c>
      <c r="U7" s="24">
        <v>61.56</v>
      </c>
      <c r="V7" s="24">
        <v>17392</v>
      </c>
      <c r="W7" s="24">
        <v>5.77</v>
      </c>
      <c r="X7" s="24">
        <v>3014.21</v>
      </c>
      <c r="Y7" s="24">
        <v>100.15</v>
      </c>
      <c r="Z7" s="24">
        <v>100.03</v>
      </c>
      <c r="AA7" s="24">
        <v>100.02</v>
      </c>
      <c r="AB7" s="24">
        <v>100.05</v>
      </c>
      <c r="AC7" s="24">
        <v>100.02</v>
      </c>
      <c r="AD7" s="24">
        <v>107.21</v>
      </c>
      <c r="AE7" s="24">
        <v>107.08</v>
      </c>
      <c r="AF7" s="24">
        <v>106.08</v>
      </c>
      <c r="AG7" s="24">
        <v>106.87</v>
      </c>
      <c r="AH7" s="24">
        <v>106.45</v>
      </c>
      <c r="AI7" s="24">
        <v>105.36</v>
      </c>
      <c r="AJ7" s="24">
        <v>0</v>
      </c>
      <c r="AK7" s="24">
        <v>0</v>
      </c>
      <c r="AL7" s="24">
        <v>0</v>
      </c>
      <c r="AM7" s="24">
        <v>0</v>
      </c>
      <c r="AN7" s="24">
        <v>0</v>
      </c>
      <c r="AO7" s="24">
        <v>43.71</v>
      </c>
      <c r="AP7" s="24">
        <v>45.94</v>
      </c>
      <c r="AQ7" s="24">
        <v>29.34</v>
      </c>
      <c r="AR7" s="24">
        <v>21.73</v>
      </c>
      <c r="AS7" s="24">
        <v>19.96</v>
      </c>
      <c r="AT7" s="24">
        <v>3.12</v>
      </c>
      <c r="AU7" s="24">
        <v>40.86</v>
      </c>
      <c r="AV7" s="24">
        <v>46.61</v>
      </c>
      <c r="AW7" s="24">
        <v>56.13</v>
      </c>
      <c r="AX7" s="24">
        <v>59.52</v>
      </c>
      <c r="AY7" s="24">
        <v>55.6</v>
      </c>
      <c r="AZ7" s="24">
        <v>40.67</v>
      </c>
      <c r="BA7" s="24">
        <v>47.7</v>
      </c>
      <c r="BB7" s="24">
        <v>50.59</v>
      </c>
      <c r="BC7" s="24">
        <v>62.37</v>
      </c>
      <c r="BD7" s="24">
        <v>63.88</v>
      </c>
      <c r="BE7" s="24">
        <v>82.75</v>
      </c>
      <c r="BF7" s="24">
        <v>2721.67</v>
      </c>
      <c r="BG7" s="24">
        <v>2721.21</v>
      </c>
      <c r="BH7" s="24">
        <v>2693.34</v>
      </c>
      <c r="BI7" s="24">
        <v>2593.88</v>
      </c>
      <c r="BJ7" s="24">
        <v>2300.21</v>
      </c>
      <c r="BK7" s="24">
        <v>1050.51</v>
      </c>
      <c r="BL7" s="24">
        <v>1102.01</v>
      </c>
      <c r="BM7" s="24">
        <v>987.36</v>
      </c>
      <c r="BN7" s="24">
        <v>1042.77</v>
      </c>
      <c r="BO7" s="24">
        <v>943.46</v>
      </c>
      <c r="BP7" s="24">
        <v>602.55999999999995</v>
      </c>
      <c r="BQ7" s="24">
        <v>89.2</v>
      </c>
      <c r="BR7" s="24">
        <v>88.66</v>
      </c>
      <c r="BS7" s="24">
        <v>77.27</v>
      </c>
      <c r="BT7" s="24">
        <v>86.92</v>
      </c>
      <c r="BU7" s="24">
        <v>83.46</v>
      </c>
      <c r="BV7" s="24">
        <v>82.65</v>
      </c>
      <c r="BW7" s="24">
        <v>82.55</v>
      </c>
      <c r="BX7" s="24">
        <v>83.55</v>
      </c>
      <c r="BY7" s="24">
        <v>84.48</v>
      </c>
      <c r="BZ7" s="24">
        <v>79.22</v>
      </c>
      <c r="CA7" s="24">
        <v>97.94</v>
      </c>
      <c r="CB7" s="24">
        <v>181.94</v>
      </c>
      <c r="CC7" s="24">
        <v>183.86</v>
      </c>
      <c r="CD7" s="24">
        <v>210.94</v>
      </c>
      <c r="CE7" s="24">
        <v>190.91</v>
      </c>
      <c r="CF7" s="24">
        <v>219.69</v>
      </c>
      <c r="CG7" s="24">
        <v>186.3</v>
      </c>
      <c r="CH7" s="24">
        <v>188.38</v>
      </c>
      <c r="CI7" s="24">
        <v>185.98</v>
      </c>
      <c r="CJ7" s="24">
        <v>187.11</v>
      </c>
      <c r="CK7" s="24">
        <v>202.47</v>
      </c>
      <c r="CL7" s="24">
        <v>140.97999999999999</v>
      </c>
      <c r="CM7" s="24">
        <v>50.93</v>
      </c>
      <c r="CN7" s="24">
        <v>54.02</v>
      </c>
      <c r="CO7" s="24">
        <v>48.61</v>
      </c>
      <c r="CP7" s="24">
        <v>50.72</v>
      </c>
      <c r="CQ7" s="24">
        <v>50.72</v>
      </c>
      <c r="CR7" s="24">
        <v>50.53</v>
      </c>
      <c r="CS7" s="24">
        <v>51.42</v>
      </c>
      <c r="CT7" s="24">
        <v>48.95</v>
      </c>
      <c r="CU7" s="24">
        <v>49.28</v>
      </c>
      <c r="CV7" s="24">
        <v>50.62</v>
      </c>
      <c r="CW7" s="24">
        <v>60.13</v>
      </c>
      <c r="CX7" s="24">
        <v>82.35</v>
      </c>
      <c r="CY7" s="24">
        <v>82.12</v>
      </c>
      <c r="CZ7" s="24">
        <v>81.67</v>
      </c>
      <c r="DA7" s="24">
        <v>81.540000000000006</v>
      </c>
      <c r="DB7" s="24">
        <v>81.040000000000006</v>
      </c>
      <c r="DC7" s="24">
        <v>82.08</v>
      </c>
      <c r="DD7" s="24">
        <v>81.34</v>
      </c>
      <c r="DE7" s="24">
        <v>81.14</v>
      </c>
      <c r="DF7" s="24">
        <v>79.7</v>
      </c>
      <c r="DG7" s="24">
        <v>79</v>
      </c>
      <c r="DH7" s="24">
        <v>96</v>
      </c>
      <c r="DI7" s="24">
        <v>6.27</v>
      </c>
      <c r="DJ7" s="24">
        <v>9.1300000000000008</v>
      </c>
      <c r="DK7" s="24">
        <v>11.74</v>
      </c>
      <c r="DL7" s="24">
        <v>14.37</v>
      </c>
      <c r="DM7" s="24">
        <v>16.329999999999998</v>
      </c>
      <c r="DN7" s="24">
        <v>12.7</v>
      </c>
      <c r="DO7" s="24">
        <v>14.65</v>
      </c>
      <c r="DP7" s="24">
        <v>16.11</v>
      </c>
      <c r="DQ7" s="24">
        <v>17.05</v>
      </c>
      <c r="DR7" s="24">
        <v>17.62</v>
      </c>
      <c r="DS7" s="24">
        <v>42.2</v>
      </c>
      <c r="DT7" s="24">
        <v>0</v>
      </c>
      <c r="DU7" s="24">
        <v>0</v>
      </c>
      <c r="DV7" s="24">
        <v>0</v>
      </c>
      <c r="DW7" s="24">
        <v>0</v>
      </c>
      <c r="DX7" s="24">
        <v>0</v>
      </c>
      <c r="DY7" s="24">
        <v>0</v>
      </c>
      <c r="DZ7" s="24">
        <v>0.1</v>
      </c>
      <c r="EA7" s="24">
        <v>0.17</v>
      </c>
      <c r="EB7" s="24">
        <v>0.22</v>
      </c>
      <c r="EC7" s="24">
        <v>0.18</v>
      </c>
      <c r="ED7" s="24">
        <v>9.4600000000000009</v>
      </c>
      <c r="EE7" s="24">
        <v>5.38</v>
      </c>
      <c r="EF7" s="24">
        <v>0</v>
      </c>
      <c r="EG7" s="24">
        <v>1.19</v>
      </c>
      <c r="EH7" s="24">
        <v>0</v>
      </c>
      <c r="EI7" s="24">
        <v>0</v>
      </c>
      <c r="EJ7" s="24">
        <v>1.65</v>
      </c>
      <c r="EK7" s="24">
        <v>0.14000000000000001</v>
      </c>
      <c r="EL7" s="24">
        <v>0.08</v>
      </c>
      <c r="EM7" s="24">
        <v>0.57999999999999996</v>
      </c>
      <c r="EN7" s="24">
        <v>0.09</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109</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t.doi7362</cp:lastModifiedBy>
  <cp:lastPrinted>2026-01-15T23:04:08Z</cp:lastPrinted>
  <dcterms:created xsi:type="dcterms:W3CDTF">2025-12-23T06:04:34Z</dcterms:created>
  <dcterms:modified xsi:type="dcterms:W3CDTF">2026-01-15T23:12:02Z</dcterms:modified>
  <cp:category/>
</cp:coreProperties>
</file>