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00 報告関係\R7\財政課（財政係）\15 公営企業に係る経営比較分析表（令和６年度決算）の分析等\04 修正依頼\02 作業データ→回答\"/>
    </mc:Choice>
  </mc:AlternateContent>
  <xr:revisionPtr revIDLastSave="0" documentId="13_ncr:1_{75F98A63-4CCA-41D7-9FAC-6AAAF97EFF7D}" xr6:coauthVersionLast="47" xr6:coauthVersionMax="47" xr10:uidLastSave="{00000000-0000-0000-0000-000000000000}"/>
  <workbookProtection workbookAlgorithmName="SHA-512" workbookHashValue="DDG3wSHb7NdlK4UOQGpMsoutImFX+ou2DL+QCUd7UQIiM6qKCHpVbYxU5Euok7ZZSdTGb6zBf2hyLZ9QMy9nTQ==" workbookSaltValue="5DN65Gt0rwBUqIMWqruEJ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P10" i="4" s="1"/>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BB10" i="4"/>
  <c r="AT10" i="4"/>
  <c r="AT8" i="4"/>
  <c r="W8" i="4"/>
  <c r="P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<sst xmlns="http://schemas.openxmlformats.org/spreadsheetml/2006/main" count="231" uniqueCount="116">
  <si>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</si>
  <si>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</si>
  <si>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</si>
  <si>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</si>
  <si>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</si>
  <si>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</si>
  <si>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</si>
  <si>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</si>
  <si>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</si>
  <si>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</si>
  <si>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</si>
  <si>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</si>
  <si>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</si>
  <si>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</si>
  <si>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</si>
  <si>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</si>
  <si>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</si>
  <si>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</si>
  <si>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</si>
  <si>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</si>
  <si>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</si>
  <si>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</si>
  <si>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</si>
  <si>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</si>
  <si>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</si>
  <si>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</si>
  <si>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</si>
  <si>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</si>
  <si>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</si>
  <si>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</si>
  <si>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</si>
  <si>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</si>
  <si>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</si>
  <si>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</si>
  <si>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</si>
  <si>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</si>
  <si>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</si>
  <si>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</si>
  <si>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</si>
  <si>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</si>
  <si>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</si>
  <si>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</si>
  <si>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</si>
  <si>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</si>
  <si>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</si>
  <si>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</si>
  <si>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</si>
  <si>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</si>
  <si>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</si>
  <si>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</si>
  <si>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</si>
  <si>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</si>
  <si>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</si>
  <si>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</si>
  <si>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</si>
  <si>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</si>
  <si>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</si>
  <si>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</si>
  <si>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</si>
  <si>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</si>
  <si>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</si>
  <si>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</si>
  <si>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</si>
  <si>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</si>
  <si>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</si>
  <si>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</si>
  <si>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</si>
  <si>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</si>
  <si>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</si>
  <si>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</si>
  <si>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</si>
  <si>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</si>
  <si>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</si>
  <si>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</si>
  <si>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</si>
  <si>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</si>
  <si>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</si>
  <si>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</si>
  <si>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</si>
  <si>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</si>
  <si>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</si>
  <si>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</si>
  <si>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</si>
  <si>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</si>
  <si>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</si>
  <si>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</si>
  <si>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</si>
  <si>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</si>
  <si>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</si>
  <si>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</si>
  <si>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</si>
  <si>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</si>
  <si>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</si>
  <si>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</si>
  <si>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</si>
  <si>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</si>
  <si>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府中市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</si>
  <si>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</si>
  <si>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</si>
  <si>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</si>
  <si>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</si>
  <si>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</si>
  <si>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</si>
  <si>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</si>
  <si>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</si>
  <si>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</si>
  <si>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</si>
  <si>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</si>
  <si>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</si>
  <si>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</si>
  <si>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</si>
  <si>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</si>
  <si>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</si>
  <si>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府中市下水道事業は、一般会計からの繰入金に依存している状況である。また今後、人口減少による下水道使用料の減少、施設の老朽化に伴う更新費用の増加も見込まれている。
今後は、下水道使用料の改定を含めて使用料単価の見直しなどの事業収支の改善に向けた取り組みや維持管理費の削減に務めることはもとより、ストックマネジメント計画に基づく計画的な改築、更新を行っていく。</t>
    <rPh sb="0" eb="3">
      <t>フチュウシ</t>
    </rPh>
    <rPh sb="3" eb="6">
      <t>ゲスイドウ</t>
    </rPh>
    <rPh sb="6" eb="8">
      <t>ジギョウ</t>
    </rPh>
    <rPh sb="10" eb="12">
      <t>イッパン</t>
    </rPh>
    <rPh sb="12" eb="14">
      <t>カイケイ</t>
    </rPh>
    <rPh sb="17" eb="20">
      <t>クリイレキン</t>
    </rPh>
    <rPh sb="21" eb="23">
      <t>イゾン</t>
    </rPh>
    <rPh sb="27" eb="29">
      <t>ジョウキョウ</t>
    </rPh>
    <rPh sb="35" eb="37">
      <t>コンゴ</t>
    </rPh>
    <rPh sb="38" eb="42">
      <t>ジンコウゲンショウ</t>
    </rPh>
    <rPh sb="45" eb="48">
      <t>ゲスイドウ</t>
    </rPh>
    <rPh sb="48" eb="51">
      <t>シヨウリョウ</t>
    </rPh>
    <rPh sb="52" eb="54">
      <t>ゲンショウ</t>
    </rPh>
    <rPh sb="55" eb="57">
      <t>シセツ</t>
    </rPh>
    <rPh sb="58" eb="61">
      <t>ロウキュウカ</t>
    </rPh>
    <rPh sb="62" eb="63">
      <t>トモナ</t>
    </rPh>
    <rPh sb="64" eb="66">
      <t>コウシン</t>
    </rPh>
    <rPh sb="66" eb="68">
      <t>ヒヨウ</t>
    </rPh>
    <rPh sb="69" eb="71">
      <t>ゾウカ</t>
    </rPh>
    <rPh sb="72" eb="74">
      <t>ミコ</t>
    </rPh>
    <rPh sb="81" eb="83">
      <t>コンゴ</t>
    </rPh>
    <rPh sb="85" eb="88">
      <t>ゲスイドウ</t>
    </rPh>
    <rPh sb="88" eb="91">
      <t>シヨウリョウ</t>
    </rPh>
    <rPh sb="92" eb="94">
      <t>カイテイ</t>
    </rPh>
    <rPh sb="95" eb="96">
      <t>フク</t>
    </rPh>
    <rPh sb="98" eb="103">
      <t>シヨウリョウタンカ</t>
    </rPh>
    <rPh sb="104" eb="106">
      <t>ミナオ</t>
    </rPh>
    <rPh sb="110" eb="114">
      <t>ジギョウシュウシ</t>
    </rPh>
    <rPh sb="115" eb="117">
      <t>カイゼン</t>
    </rPh>
    <rPh sb="118" eb="119">
      <t>ム</t>
    </rPh>
    <rPh sb="121" eb="122">
      <t>ト</t>
    </rPh>
    <rPh sb="123" eb="124">
      <t>ク</t>
    </rPh>
    <rPh sb="126" eb="131">
      <t>イジカンリヒ</t>
    </rPh>
    <rPh sb="132" eb="134">
      <t>サクゲン</t>
    </rPh>
    <rPh sb="135" eb="136">
      <t>ツト</t>
    </rPh>
    <rPh sb="156" eb="158">
      <t>ケイカク</t>
    </rPh>
    <rPh sb="159" eb="160">
      <t>モト</t>
    </rPh>
    <rPh sb="162" eb="164">
      <t>ケイカク</t>
    </rPh>
    <rPh sb="164" eb="165">
      <t>テキ</t>
    </rPh>
    <rPh sb="166" eb="168">
      <t>カイチク</t>
    </rPh>
    <rPh sb="169" eb="171">
      <t>コウシン</t>
    </rPh>
    <rPh sb="172" eb="173">
      <t>オコナ</t>
    </rPh>
    <phoneticPr fontId="4"/>
  </si>
  <si>
    <t>①100％を超えて経営できているが、一般会計からの繰入金に依存している状況である。一般会計からの繰入金が減少した影響により昨年度に比べて減少している。今後も一般会計からの繰入金の減少を見越して、また、下水道使用料の改定も含めて経営改善を図って行く必要がある。
②累積欠損金比率は0％であり、健全な経営を確保している。
③100％を下回っているが、流動負債に含まれている企業債の償還財源は、一般会計からの繰入金により償還年度に確保されることから、支払能力は確保している。
④企業債残高対事業規模比率は、全国平均、類似団体平均より高い比率となっている。また、企業債現在高合計は、減少しているが、一般会計からの繰入金も減少しているため前年度に比べ増加している。
⑤経費回収率は、汚水処理費の算定方法の見直しにより前年度に比べ増加しているが、100％は下回っている。一般会計からの繰入金に依存している状況であるが、使用料で賄うために今後下水道使用料の改定も含め適正な使用料収入の確保及び汚水処理費の削減が必要である。
⑥汚水処理原価は、汚水処理費の算定方法の見直しにより前年度に比べ減少しているが、平均より上回っている。今後も汚水処理費用の縮減に取り組む必要がある。
⑦府中市所有の処理場は上下地区のみを処理しており、府中地区は芦田川流域浄化センターへと流入している。昨年度までは晴天時現在処理能力は上下地区のみを計上し、晴天時一日平均処理水量は府中地区と上下地区を合算していたため、200％を超える数値になっていた。今年度は上下地区のみを計上したため前年度に比べて大きく減少している。数値が全国平均より低いため、今後の施設のあり方について検討し、必要に応じて適切な施設規模を維持する必要がある。
⑧水洗化率は、平均よりも低いことから、下水道整備を実施しているところで今後も水洗化向上に取り組んでいく。</t>
    <rPh sb="18" eb="20">
      <t>イッパン</t>
    </rPh>
    <rPh sb="20" eb="22">
      <t>カイケイ</t>
    </rPh>
    <rPh sb="25" eb="28">
      <t>クリイレキン</t>
    </rPh>
    <rPh sb="29" eb="31">
      <t>イゾン</t>
    </rPh>
    <rPh sb="35" eb="37">
      <t>ジョウキョウ</t>
    </rPh>
    <rPh sb="41" eb="43">
      <t>イッパン</t>
    </rPh>
    <rPh sb="43" eb="45">
      <t>カイケイ</t>
    </rPh>
    <rPh sb="48" eb="51">
      <t>クリイレキン</t>
    </rPh>
    <rPh sb="52" eb="54">
      <t>ゲンショウ</t>
    </rPh>
    <rPh sb="56" eb="58">
      <t>エイキョウ</t>
    </rPh>
    <rPh sb="61" eb="64">
      <t>サクネンド</t>
    </rPh>
    <rPh sb="65" eb="66">
      <t>クラ</t>
    </rPh>
    <rPh sb="68" eb="70">
      <t>ゲンショウ</t>
    </rPh>
    <rPh sb="75" eb="77">
      <t>コンゴ</t>
    </rPh>
    <rPh sb="78" eb="80">
      <t>イッパン</t>
    </rPh>
    <rPh sb="80" eb="82">
      <t>カイケイ</t>
    </rPh>
    <rPh sb="85" eb="88">
      <t>クリイレキン</t>
    </rPh>
    <rPh sb="89" eb="91">
      <t>ゲンショウ</t>
    </rPh>
    <rPh sb="92" eb="94">
      <t>ミコ</t>
    </rPh>
    <rPh sb="100" eb="103">
      <t>ゲスイドウ</t>
    </rPh>
    <rPh sb="103" eb="106">
      <t>シヨウリョウ</t>
    </rPh>
    <rPh sb="107" eb="109">
      <t>カイテイ</t>
    </rPh>
    <rPh sb="110" eb="111">
      <t>フク</t>
    </rPh>
    <rPh sb="113" eb="115">
      <t>ケイエイ</t>
    </rPh>
    <rPh sb="115" eb="117">
      <t>カイゼン</t>
    </rPh>
    <rPh sb="118" eb="119">
      <t>ハカ</t>
    </rPh>
    <rPh sb="121" eb="122">
      <t>イ</t>
    </rPh>
    <rPh sb="123" eb="125">
      <t>ヒツヨウ</t>
    </rPh>
    <rPh sb="136" eb="138">
      <t>ヒリツ</t>
    </rPh>
    <rPh sb="145" eb="147">
      <t>ケンゼン</t>
    </rPh>
    <rPh sb="148" eb="150">
      <t>ケイエイ</t>
    </rPh>
    <rPh sb="151" eb="153">
      <t>カクホ</t>
    </rPh>
    <rPh sb="173" eb="175">
      <t>リュウドウ</t>
    </rPh>
    <rPh sb="175" eb="177">
      <t>フサイ</t>
    </rPh>
    <rPh sb="178" eb="179">
      <t>フク</t>
    </rPh>
    <rPh sb="184" eb="187">
      <t>キギョウサイ</t>
    </rPh>
    <rPh sb="188" eb="190">
      <t>ショウカン</t>
    </rPh>
    <rPh sb="190" eb="192">
      <t>ザイゲン</t>
    </rPh>
    <rPh sb="194" eb="196">
      <t>イッパン</t>
    </rPh>
    <rPh sb="196" eb="198">
      <t>カイケイ</t>
    </rPh>
    <rPh sb="201" eb="204">
      <t>クリイレキン</t>
    </rPh>
    <rPh sb="207" eb="211">
      <t>ショウカンネンド</t>
    </rPh>
    <rPh sb="212" eb="214">
      <t>カクホ</t>
    </rPh>
    <rPh sb="227" eb="229">
      <t>カクホ</t>
    </rPh>
    <rPh sb="277" eb="280">
      <t>キギョウサイ</t>
    </rPh>
    <rPh sb="280" eb="283">
      <t>ゲンザイダカ</t>
    </rPh>
    <rPh sb="283" eb="285">
      <t>ゴウケイ</t>
    </rPh>
    <rPh sb="287" eb="289">
      <t>ゲンショウ</t>
    </rPh>
    <rPh sb="295" eb="297">
      <t>イッパン</t>
    </rPh>
    <rPh sb="297" eb="299">
      <t>カイケイ</t>
    </rPh>
    <rPh sb="302" eb="305">
      <t>クリイレキン</t>
    </rPh>
    <rPh sb="306" eb="308">
      <t>ゲンショウ</t>
    </rPh>
    <rPh sb="314" eb="317">
      <t>ゼンネンド</t>
    </rPh>
    <rPh sb="318" eb="319">
      <t>クラ</t>
    </rPh>
    <rPh sb="320" eb="322">
      <t>ゾウカ</t>
    </rPh>
    <rPh sb="342" eb="344">
      <t>サンテイ</t>
    </rPh>
    <rPh sb="344" eb="346">
      <t>ホウホウ</t>
    </rPh>
    <rPh sb="347" eb="349">
      <t>ミナオ</t>
    </rPh>
    <rPh sb="353" eb="356">
      <t>ゼンネンド</t>
    </rPh>
    <rPh sb="357" eb="358">
      <t>クラ</t>
    </rPh>
    <rPh sb="359" eb="361">
      <t>ゾウカ</t>
    </rPh>
    <rPh sb="379" eb="381">
      <t>イッパン</t>
    </rPh>
    <rPh sb="381" eb="383">
      <t>カイケイ</t>
    </rPh>
    <rPh sb="386" eb="389">
      <t>クリイレキン</t>
    </rPh>
    <rPh sb="390" eb="392">
      <t>イゾン</t>
    </rPh>
    <rPh sb="396" eb="398">
      <t>ジョウキョウ</t>
    </rPh>
    <rPh sb="403" eb="406">
      <t>シヨウリョウ</t>
    </rPh>
    <rPh sb="407" eb="408">
      <t>マカナ</t>
    </rPh>
    <rPh sb="412" eb="414">
      <t>コンゴ</t>
    </rPh>
    <rPh sb="414" eb="417">
      <t>ゲスイドウ</t>
    </rPh>
    <rPh sb="417" eb="420">
      <t>シヨウリョウ</t>
    </rPh>
    <rPh sb="421" eb="423">
      <t>カイテイ</t>
    </rPh>
    <rPh sb="424" eb="425">
      <t>フク</t>
    </rPh>
    <rPh sb="464" eb="469">
      <t>オスイショリヒ</t>
    </rPh>
    <rPh sb="470" eb="472">
      <t>サンテイ</t>
    </rPh>
    <rPh sb="472" eb="474">
      <t>ホウホウ</t>
    </rPh>
    <rPh sb="475" eb="477">
      <t>ミナオ</t>
    </rPh>
    <rPh sb="481" eb="484">
      <t>ゼンネンド</t>
    </rPh>
    <rPh sb="485" eb="486">
      <t>クラ</t>
    </rPh>
    <rPh sb="487" eb="489">
      <t>ゲンショウ</t>
    </rPh>
    <rPh sb="506" eb="508">
      <t>コンゴ</t>
    </rPh>
    <rPh sb="509" eb="511">
      <t>オスイ</t>
    </rPh>
    <rPh sb="511" eb="513">
      <t>ショリ</t>
    </rPh>
    <rPh sb="513" eb="515">
      <t>ヒヨウ</t>
    </rPh>
    <rPh sb="516" eb="518">
      <t>シュクゲン</t>
    </rPh>
    <rPh sb="519" eb="520">
      <t>ト</t>
    </rPh>
    <rPh sb="521" eb="522">
      <t>ク</t>
    </rPh>
    <rPh sb="523" eb="525">
      <t>ヒツヨウ</t>
    </rPh>
    <rPh sb="580" eb="583">
      <t>サクネンド</t>
    </rPh>
    <rPh sb="586" eb="589">
      <t>セイテンジ</t>
    </rPh>
    <rPh sb="589" eb="591">
      <t>ゲンザイ</t>
    </rPh>
    <rPh sb="591" eb="595">
      <t>ショリノウリョク</t>
    </rPh>
    <rPh sb="596" eb="600">
      <t>ジョウゲチク</t>
    </rPh>
    <rPh sb="603" eb="605">
      <t>ケイジョウ</t>
    </rPh>
    <rPh sb="607" eb="610">
      <t>セイテンジ</t>
    </rPh>
    <rPh sb="610" eb="612">
      <t>イチニチ</t>
    </rPh>
    <rPh sb="612" eb="614">
      <t>ヘイキン</t>
    </rPh>
    <rPh sb="614" eb="616">
      <t>ショリ</t>
    </rPh>
    <rPh sb="616" eb="618">
      <t>スイリョウ</t>
    </rPh>
    <rPh sb="619" eb="623">
      <t>フチュウチク</t>
    </rPh>
    <rPh sb="624" eb="628">
      <t>ジョウゲチク</t>
    </rPh>
    <rPh sb="629" eb="631">
      <t>ガッサン</t>
    </rPh>
    <rPh sb="643" eb="644">
      <t>コ</t>
    </rPh>
    <rPh sb="646" eb="648">
      <t>スウチ</t>
    </rPh>
    <rPh sb="655" eb="658">
      <t>コンネンド</t>
    </rPh>
    <rPh sb="666" eb="668">
      <t>ケイジョウ</t>
    </rPh>
    <rPh sb="672" eb="675">
      <t>ゼンネンド</t>
    </rPh>
    <rPh sb="676" eb="677">
      <t>クラ</t>
    </rPh>
    <rPh sb="679" eb="680">
      <t>オオ</t>
    </rPh>
    <rPh sb="682" eb="684">
      <t>ゲンショウ</t>
    </rPh>
    <rPh sb="689" eb="691">
      <t>スウチ</t>
    </rPh>
    <rPh sb="692" eb="694">
      <t>ゼンコク</t>
    </rPh>
    <rPh sb="694" eb="696">
      <t>ヘイキン</t>
    </rPh>
    <rPh sb="698" eb="699">
      <t>ヒク</t>
    </rPh>
    <rPh sb="703" eb="705">
      <t>コンゴ</t>
    </rPh>
    <rPh sb="706" eb="708">
      <t>シセツ</t>
    </rPh>
    <rPh sb="711" eb="712">
      <t>カタ</t>
    </rPh>
    <rPh sb="716" eb="718">
      <t>ケントウ</t>
    </rPh>
    <rPh sb="720" eb="722">
      <t>ヒツヨウ</t>
    </rPh>
    <rPh sb="723" eb="724">
      <t>オウ</t>
    </rPh>
    <rPh sb="726" eb="728">
      <t>テキセツ</t>
    </rPh>
    <rPh sb="729" eb="731">
      <t>シセツ</t>
    </rPh>
    <rPh sb="731" eb="733">
      <t>キボ</t>
    </rPh>
    <rPh sb="734" eb="736">
      <t>イジ</t>
    </rPh>
    <rPh sb="738" eb="740">
      <t>ヒツヨウ</t>
    </rPh>
    <rPh sb="780" eb="782">
      <t>コンゴ</t>
    </rPh>
    <phoneticPr fontId="4"/>
  </si>
  <si>
    <t>①有形固定資産減価償却率は低く、適正な管理をしている。今後も資産の老朽化した設備の更新や長寿命化などに取り組んでいく。
②③府中市は、耐用年数50年×1.5＝75年を目標年数と定め、75年以内に管の状況を踏まえながら、計画的に更新していく予定である。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</si>
</sst>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574-4DF7-8F35-DF01AC9E6F0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0.12</c:v>
                </c:pt>
                <c:pt idx="3">
                  <c:v>0.09</c:v>
                </c:pt>
                <c:pt idx="4">
                  <c:v>0.15</c:v>
                </c:pt>
              </c:numCache>
            </c:numRef>
          </c:val>
          <c:smooth val="0"/>
          <c:extLst>
            <c:ext xmlns:c16="http://schemas.microsoft.com/office/drawing/2014/chart" uri="{C3380CC4-5D6E-409C-BE32-E72D297353CC}">
              <c16:uniqueId val="{00000001-A574-4DF7-8F35-DF01AC9E6F0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135.19999999999999</c:v>
                </c:pt>
                <c:pt idx="1">
                  <c:v>131.9</c:v>
                </c:pt>
                <c:pt idx="2">
                  <c:v>136.56</c:v>
                </c:pt>
                <c:pt idx="3">
                  <c:v>125.52</c:v>
                </c:pt>
                <c:pt idx="4">
                  <c:v>102.02</c:v>
                </c:pt>
              </c:numCache>
            </c:numRef>
          </c:val>
          <c:extLst>
            <c:ext xmlns:c16="http://schemas.microsoft.com/office/drawing/2014/chart" uri="{C3380CC4-5D6E-409C-BE32-E72D297353CC}">
              <c16:uniqueId val="{00000000-1C8D-4220-B189-AE0E32D57A2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107.01</c:v>
                </c:pt>
                <c:pt idx="3">
                  <c:v>106.53</c:v>
                </c:pt>
                <c:pt idx="4">
                  <c:v>105.5</c:v>
                </c:pt>
              </c:numCache>
            </c:numRef>
          </c:val>
          <c:smooth val="0"/>
          <c:extLst>
            <c:ext xmlns:c16="http://schemas.microsoft.com/office/drawing/2014/chart" uri="{C3380CC4-5D6E-409C-BE32-E72D297353CC}">
              <c16:uniqueId val="{00000001-1C8D-4220-B189-AE0E32D57A2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3.67</c:v>
                </c:pt>
                <c:pt idx="1">
                  <c:v>6.74</c:v>
                </c:pt>
                <c:pt idx="2">
                  <c:v>10.039999999999999</c:v>
                </c:pt>
                <c:pt idx="3">
                  <c:v>12.86</c:v>
                </c:pt>
                <c:pt idx="4">
                  <c:v>15.79</c:v>
                </c:pt>
              </c:numCache>
            </c:numRef>
          </c:val>
          <c:extLst>
            <c:ext xmlns:c16="http://schemas.microsoft.com/office/drawing/2014/chart" uri="{C3380CC4-5D6E-409C-BE32-E72D297353CC}">
              <c16:uniqueId val="{00000000-BA26-47CC-BEE5-56B020BABF7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25.86</c:v>
                </c:pt>
                <c:pt idx="3">
                  <c:v>26.9</c:v>
                </c:pt>
                <c:pt idx="4">
                  <c:v>28.47</c:v>
                </c:pt>
              </c:numCache>
            </c:numRef>
          </c:val>
          <c:smooth val="0"/>
          <c:extLst>
            <c:ext xmlns:c16="http://schemas.microsoft.com/office/drawing/2014/chart" uri="{C3380CC4-5D6E-409C-BE32-E72D297353CC}">
              <c16:uniqueId val="{00000001-BA26-47CC-BEE5-56B020BABF7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EFA-47C0-83FF-C595F276B0E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c:v>1.4</c:v>
                </c:pt>
                <c:pt idx="3">
                  <c:v>2.08</c:v>
                </c:pt>
                <c:pt idx="4">
                  <c:v>1.87</c:v>
                </c:pt>
              </c:numCache>
            </c:numRef>
          </c:val>
          <c:smooth val="0"/>
          <c:extLst>
            <c:ext xmlns:c16="http://schemas.microsoft.com/office/drawing/2014/chart" uri="{C3380CC4-5D6E-409C-BE32-E72D297353CC}">
              <c16:uniqueId val="{00000001-3EFA-47C0-83FF-C595F276B0E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7F-43DC-9BF2-CB2930DF02E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23.86</c:v>
                </c:pt>
                <c:pt idx="3">
                  <c:v>18.41</c:v>
                </c:pt>
                <c:pt idx="4">
                  <c:v>16.91</c:v>
                </c:pt>
              </c:numCache>
            </c:numRef>
          </c:val>
          <c:smooth val="0"/>
          <c:extLst>
            <c:ext xmlns:c16="http://schemas.microsoft.com/office/drawing/2014/chart" uri="{C3380CC4-5D6E-409C-BE32-E72D297353CC}">
              <c16:uniqueId val="{00000001-977F-43DC-9BF2-CB2930DF02E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29.69</c:v>
                </c:pt>
                <c:pt idx="1">
                  <c:v>16.88</c:v>
                </c:pt>
                <c:pt idx="2">
                  <c:v>23.39</c:v>
                </c:pt>
                <c:pt idx="3">
                  <c:v>55.15</c:v>
                </c:pt>
                <c:pt idx="4">
                  <c:v>43.31</c:v>
                </c:pt>
              </c:numCache>
            </c:numRef>
          </c:val>
          <c:extLst>
            <c:ext xmlns:c16="http://schemas.microsoft.com/office/drawing/2014/chart" uri="{C3380CC4-5D6E-409C-BE32-E72D297353CC}">
              <c16:uniqueId val="{00000000-9834-4A34-96ED-CC5BD94BEEE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68.27</c:v>
                </c:pt>
                <c:pt idx="3">
                  <c:v>74.790000000000006</c:v>
                </c:pt>
                <c:pt idx="4">
                  <c:v>73.930000000000007</c:v>
                </c:pt>
              </c:numCache>
            </c:numRef>
          </c:val>
          <c:smooth val="0"/>
          <c:extLst>
            <c:ext xmlns:c16="http://schemas.microsoft.com/office/drawing/2014/chart" uri="{C3380CC4-5D6E-409C-BE32-E72D297353CC}">
              <c16:uniqueId val="{00000001-9834-4A34-96ED-CC5BD94BEEE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3690.23</c:v>
                </c:pt>
                <c:pt idx="1">
                  <c:v>3689.93</c:v>
                </c:pt>
                <c:pt idx="2">
                  <c:v>3216.91</c:v>
                </c:pt>
                <c:pt idx="3">
                  <c:v>3246.39</c:v>
                </c:pt>
                <c:pt idx="4">
                  <c:v>3298.13</c:v>
                </c:pt>
              </c:numCache>
            </c:numRef>
          </c:val>
          <c:extLst>
            <c:ext xmlns:c16="http://schemas.microsoft.com/office/drawing/2014/chart" uri="{C3380CC4-5D6E-409C-BE32-E72D297353CC}">
              <c16:uniqueId val="{00000000-4D18-4566-A1F6-235FBCE691F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804.98</c:v>
                </c:pt>
                <c:pt idx="3">
                  <c:v>767.56</c:v>
                </c:pt>
                <c:pt idx="4">
                  <c:v>795.22</c:v>
                </c:pt>
              </c:numCache>
            </c:numRef>
          </c:val>
          <c:smooth val="0"/>
          <c:extLst>
            <c:ext xmlns:c16="http://schemas.microsoft.com/office/drawing/2014/chart" uri="{C3380CC4-5D6E-409C-BE32-E72D297353CC}">
              <c16:uniqueId val="{00000001-4D18-4566-A1F6-235FBCE691F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82.26</c:v>
                </c:pt>
                <c:pt idx="1">
                  <c:v>44.56</c:v>
                </c:pt>
                <c:pt idx="2">
                  <c:v>50.4</c:v>
                </c:pt>
                <c:pt idx="3">
                  <c:v>45.84</c:v>
                </c:pt>
                <c:pt idx="4">
                  <c:v>77.12</c:v>
                </c:pt>
              </c:numCache>
            </c:numRef>
          </c:val>
          <c:extLst>
            <c:ext xmlns:c16="http://schemas.microsoft.com/office/drawing/2014/chart" uri="{C3380CC4-5D6E-409C-BE32-E72D297353CC}">
              <c16:uniqueId val="{00000000-36F0-441F-89A0-F202347062D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88.71</c:v>
                </c:pt>
                <c:pt idx="3">
                  <c:v>90.23</c:v>
                </c:pt>
                <c:pt idx="4">
                  <c:v>90.78</c:v>
                </c:pt>
              </c:numCache>
            </c:numRef>
          </c:val>
          <c:smooth val="0"/>
          <c:extLst>
            <c:ext xmlns:c16="http://schemas.microsoft.com/office/drawing/2014/chart" uri="{C3380CC4-5D6E-409C-BE32-E72D297353CC}">
              <c16:uniqueId val="{00000001-36F0-441F-89A0-F202347062D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211.66</c:v>
                </c:pt>
                <c:pt idx="1">
                  <c:v>390.42</c:v>
                </c:pt>
                <c:pt idx="2">
                  <c:v>353.16</c:v>
                </c:pt>
                <c:pt idx="3">
                  <c:v>387.98</c:v>
                </c:pt>
                <c:pt idx="4">
                  <c:v>230.67</c:v>
                </c:pt>
              </c:numCache>
            </c:numRef>
          </c:val>
          <c:extLst>
            <c:ext xmlns:c16="http://schemas.microsoft.com/office/drawing/2014/chart" uri="{C3380CC4-5D6E-409C-BE32-E72D297353CC}">
              <c16:uniqueId val="{00000000-EF53-4A70-9CC0-87FEDE748AE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174.8</c:v>
                </c:pt>
                <c:pt idx="3">
                  <c:v>170.2</c:v>
                </c:pt>
                <c:pt idx="4">
                  <c:v>170.83</c:v>
                </c:pt>
              </c:numCache>
            </c:numRef>
          </c:val>
          <c:smooth val="0"/>
          <c:extLst>
            <c:ext xmlns:c16="http://schemas.microsoft.com/office/drawing/2014/chart" uri="{C3380CC4-5D6E-409C-BE32-E72D297353CC}">
              <c16:uniqueId val="{00000001-EF53-4A70-9CC0-87FEDE748AE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213.3</c:v>
                </c:pt>
                <c:pt idx="1">
                  <c:v>215.17</c:v>
                </c:pt>
                <c:pt idx="2">
                  <c:v>241.85</c:v>
                </c:pt>
                <c:pt idx="3">
                  <c:v>283.13</c:v>
                </c:pt>
                <c:pt idx="4">
                  <c:v>31.06</c:v>
                </c:pt>
              </c:numCache>
            </c:numRef>
          </c:val>
          <c:extLst>
            <c:ext xmlns:c16="http://schemas.microsoft.com/office/drawing/2014/chart" uri="{C3380CC4-5D6E-409C-BE32-E72D297353CC}">
              <c16:uniqueId val="{00000000-625E-4EEE-B4BB-A36190417EE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55.82</c:v>
                </c:pt>
                <c:pt idx="3">
                  <c:v>56.51</c:v>
                </c:pt>
                <c:pt idx="4">
                  <c:v>56.85</c:v>
                </c:pt>
              </c:numCache>
            </c:numRef>
          </c:val>
          <c:smooth val="0"/>
          <c:extLst>
            <c:ext xmlns:c16="http://schemas.microsoft.com/office/drawing/2014/chart" uri="{C3380CC4-5D6E-409C-BE32-E72D297353CC}">
              <c16:uniqueId val="{00000001-625E-4EEE-B4BB-A36190417EE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78.209999999999994</c:v>
                </c:pt>
                <c:pt idx="1">
                  <c:v>67.61</c:v>
                </c:pt>
                <c:pt idx="2">
                  <c:v>68.08</c:v>
                </c:pt>
                <c:pt idx="3">
                  <c:v>67.69</c:v>
                </c:pt>
                <c:pt idx="4">
                  <c:v>67.53</c:v>
                </c:pt>
              </c:numCache>
            </c:numRef>
          </c:val>
          <c:extLst>
            <c:ext xmlns:c16="http://schemas.microsoft.com/office/drawing/2014/chart" uri="{C3380CC4-5D6E-409C-BE32-E72D297353CC}">
              <c16:uniqueId val="{00000000-85AB-4E48-86D0-3A3A3AE8FB4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90.67</c:v>
                </c:pt>
                <c:pt idx="3">
                  <c:v>90.62</c:v>
                </c:pt>
                <c:pt idx="4">
                  <c:v>90.79</c:v>
                </c:pt>
              </c:numCache>
            </c:numRef>
          </c:val>
          <c:smooth val="0"/>
          <c:extLst>
            <c:ext xmlns:c16="http://schemas.microsoft.com/office/drawing/2014/chart" uri="{C3380CC4-5D6E-409C-BE32-E72D297353CC}">
              <c16:uniqueId val="{00000001-85AB-4E48-86D0-3A3A3AE8FB4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G37" sqref="BG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府中市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Cc1</v>
      </c>
      <c r="X8" s="39"/>
      <c r="Y8" s="39"/>
      <c r="Z8" s="39"/>
      <c r="AA8" s="39"/>
      <c r="AB8" s="39"/>
      <c r="AC8" s="39"/>
      <c r="AD8" s="40" t="str">
        <f>データ!$M$6</f>
        <v>非設置</v>
      </c>
      <c r="AE8" s="40"/>
      <c r="AF8" s="40"/>
      <c r="AG8" s="40"/>
      <c r="AH8" s="40"/>
      <c r="AI8" s="40"/>
      <c r="AJ8" s="40"/>
      <c r="AK8" s="3"/>
      <c r="AL8" s="41">
        <f>データ!S6</f>
        <v>35105</v>
      </c>
      <c r="AM8" s="41"/>
      <c r="AN8" s="41"/>
      <c r="AO8" s="41"/>
      <c r="AP8" s="41"/>
      <c r="AQ8" s="41"/>
      <c r="AR8" s="41"/>
      <c r="AS8" s="41"/>
      <c r="AT8" s="34">
        <f>データ!T6</f>
        <v>195.75</v>
      </c>
      <c r="AU8" s="34"/>
      <c r="AV8" s="34"/>
      <c r="AW8" s="34"/>
      <c r="AX8" s="34"/>
      <c r="AY8" s="34"/>
      <c r="AZ8" s="34"/>
      <c r="BA8" s="34"/>
      <c r="BB8" s="34">
        <f>データ!U6</f>
        <v>179.34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52.65</v>
      </c>
      <c r="J10" s="34"/>
      <c r="K10" s="34"/>
      <c r="L10" s="34"/>
      <c r="M10" s="34"/>
      <c r="N10" s="34"/>
      <c r="O10" s="34"/>
      <c r="P10" s="34">
        <f>データ!P6</f>
        <v>33.17</v>
      </c>
      <c r="Q10" s="34"/>
      <c r="R10" s="34"/>
      <c r="S10" s="34"/>
      <c r="T10" s="34"/>
      <c r="U10" s="34"/>
      <c r="V10" s="34"/>
      <c r="W10" s="34">
        <f>データ!Q6</f>
        <v>100</v>
      </c>
      <c r="X10" s="34"/>
      <c r="Y10" s="34"/>
      <c r="Z10" s="34"/>
      <c r="AA10" s="34"/>
      <c r="AB10" s="34"/>
      <c r="AC10" s="34"/>
      <c r="AD10" s="41">
        <f>データ!R6</f>
        <v>2541</v>
      </c>
      <c r="AE10" s="41"/>
      <c r="AF10" s="41"/>
      <c r="AG10" s="41"/>
      <c r="AH10" s="41"/>
      <c r="AI10" s="41"/>
      <c r="AJ10" s="41"/>
      <c r="AK10" s="2"/>
      <c r="AL10" s="41">
        <f>データ!V6</f>
        <v>11557</v>
      </c>
      <c r="AM10" s="41"/>
      <c r="AN10" s="41"/>
      <c r="AO10" s="41"/>
      <c r="AP10" s="41"/>
      <c r="AQ10" s="41"/>
      <c r="AR10" s="41"/>
      <c r="AS10" s="41"/>
      <c r="AT10" s="34">
        <f>データ!W6</f>
        <v>4.43</v>
      </c>
      <c r="AU10" s="34"/>
      <c r="AV10" s="34"/>
      <c r="AW10" s="34"/>
      <c r="AX10" s="34"/>
      <c r="AY10" s="34"/>
      <c r="AZ10" s="34"/>
      <c r="BA10" s="34"/>
      <c r="BB10" s="34">
        <f>データ!X6</f>
        <v>2608.8000000000002</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IZqLxDAfEbcAHQUQJygUAAC5IsHOHZdqpAgKjH7Fwqfb3dwMIF/yQ2oCH2wK4xsXGRlFub28XmsFSy5BGrM0A==" saltValue="0n67yzz7tvO9kxVjPtO/v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342084</v>
      </c>
      <c r="D6" s="19">
        <f t="shared" si="3"/>
        <v>46</v>
      </c>
      <c r="E6" s="19">
        <f t="shared" si="3"/>
        <v>17</v>
      </c>
      <c r="F6" s="19">
        <f t="shared" si="3"/>
        <v>1</v>
      </c>
      <c r="G6" s="19">
        <f t="shared" si="3"/>
        <v>0</v>
      </c>
      <c r="H6" s="19" t="str">
        <f t="shared" si="3"/>
        <v>広島県　府中市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52.65</v>
      </c>
      <c r="P6" s="20">
        <f t="shared" si="3"/>
        <v>33.17</v>
      </c>
      <c r="Q6" s="20">
        <f t="shared" si="3"/>
        <v>100</v>
      </c>
      <c r="R6" s="20">
        <f t="shared" si="3"/>
        <v>2541</v>
      </c>
      <c r="S6" s="20">
        <f t="shared" si="3"/>
        <v>35105</v>
      </c>
      <c r="T6" s="20">
        <f t="shared" si="3"/>
        <v>195.75</v>
      </c>
      <c r="U6" s="20">
        <f t="shared" si="3"/>
        <v>179.34</v>
      </c>
      <c r="V6" s="20">
        <f t="shared" si="3"/>
        <v>11557</v>
      </c>
      <c r="W6" s="20">
        <f t="shared" si="3"/>
        <v>4.43</v>
      </c>
      <c r="X6" s="20">
        <f t="shared" si="3"/>
        <v>2608.8000000000002</v>
      </c>
      <c r="Y6" s="21">
        <f>IF(Y7="",NA(),Y7)</f>
        <v>135.19999999999999</v>
      </c>
      <c r="Z6" s="21">
        <f t="shared" ref="Z6:AH6" si="4">IF(Z7="",NA(),Z7)</f>
        <v>131.9</v>
      </c>
      <c r="AA6" s="21">
        <f t="shared" si="4"/>
        <v>136.56</v>
      </c>
      <c r="AB6" s="21">
        <f t="shared" si="4"/>
        <v>125.52</v>
      </c>
      <c r="AC6" s="21">
        <f t="shared" si="4"/>
        <v>102.02</v>
      </c>
      <c r="AD6" s="21">
        <f t="shared" si="4"/>
        <v>107.21</v>
      </c>
      <c r="AE6" s="21">
        <f t="shared" si="4"/>
        <v>107.08</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23.86</v>
      </c>
      <c r="AR6" s="21">
        <f t="shared" si="5"/>
        <v>18.41</v>
      </c>
      <c r="AS6" s="21">
        <f t="shared" si="5"/>
        <v>16.91</v>
      </c>
      <c r="AT6" s="20" t="str">
        <f>IF(AT7="","",IF(AT7="-","【-】","【"&amp;SUBSTITUTE(TEXT(AT7,"#,##0.00"),"-","△")&amp;"】"))</f>
        <v>【3.12】</v>
      </c>
      <c r="AU6" s="21">
        <f>IF(AU7="",NA(),AU7)</f>
        <v>29.69</v>
      </c>
      <c r="AV6" s="21">
        <f t="shared" ref="AV6:BD6" si="6">IF(AV7="",NA(),AV7)</f>
        <v>16.88</v>
      </c>
      <c r="AW6" s="21">
        <f t="shared" si="6"/>
        <v>23.39</v>
      </c>
      <c r="AX6" s="21">
        <f t="shared" si="6"/>
        <v>55.15</v>
      </c>
      <c r="AY6" s="21">
        <f t="shared" si="6"/>
        <v>43.31</v>
      </c>
      <c r="AZ6" s="21">
        <f t="shared" si="6"/>
        <v>40.67</v>
      </c>
      <c r="BA6" s="21">
        <f t="shared" si="6"/>
        <v>47.7</v>
      </c>
      <c r="BB6" s="21">
        <f t="shared" si="6"/>
        <v>68.27</v>
      </c>
      <c r="BC6" s="21">
        <f t="shared" si="6"/>
        <v>74.790000000000006</v>
      </c>
      <c r="BD6" s="21">
        <f t="shared" si="6"/>
        <v>73.930000000000007</v>
      </c>
      <c r="BE6" s="20" t="str">
        <f>IF(BE7="","",IF(BE7="-","【-】","【"&amp;SUBSTITUTE(TEXT(BE7,"#,##0.00"),"-","△")&amp;"】"))</f>
        <v>【82.75】</v>
      </c>
      <c r="BF6" s="21">
        <f>IF(BF7="",NA(),BF7)</f>
        <v>3690.23</v>
      </c>
      <c r="BG6" s="21">
        <f t="shared" ref="BG6:BO6" si="7">IF(BG7="",NA(),BG7)</f>
        <v>3689.93</v>
      </c>
      <c r="BH6" s="21">
        <f t="shared" si="7"/>
        <v>3216.91</v>
      </c>
      <c r="BI6" s="21">
        <f t="shared" si="7"/>
        <v>3246.39</v>
      </c>
      <c r="BJ6" s="21">
        <f t="shared" si="7"/>
        <v>3298.13</v>
      </c>
      <c r="BK6" s="21">
        <f t="shared" si="7"/>
        <v>1050.51</v>
      </c>
      <c r="BL6" s="21">
        <f t="shared" si="7"/>
        <v>1102.01</v>
      </c>
      <c r="BM6" s="21">
        <f t="shared" si="7"/>
        <v>804.98</v>
      </c>
      <c r="BN6" s="21">
        <f t="shared" si="7"/>
        <v>767.56</v>
      </c>
      <c r="BO6" s="21">
        <f t="shared" si="7"/>
        <v>795.22</v>
      </c>
      <c r="BP6" s="20" t="str">
        <f>IF(BP7="","",IF(BP7="-","【-】","【"&amp;SUBSTITUTE(TEXT(BP7,"#,##0.00"),"-","△")&amp;"】"))</f>
        <v>【602.56】</v>
      </c>
      <c r="BQ6" s="21">
        <f>IF(BQ7="",NA(),BQ7)</f>
        <v>82.26</v>
      </c>
      <c r="BR6" s="21">
        <f t="shared" ref="BR6:BZ6" si="8">IF(BR7="",NA(),BR7)</f>
        <v>44.56</v>
      </c>
      <c r="BS6" s="21">
        <f t="shared" si="8"/>
        <v>50.4</v>
      </c>
      <c r="BT6" s="21">
        <f t="shared" si="8"/>
        <v>45.84</v>
      </c>
      <c r="BU6" s="21">
        <f t="shared" si="8"/>
        <v>77.12</v>
      </c>
      <c r="BV6" s="21">
        <f t="shared" si="8"/>
        <v>82.65</v>
      </c>
      <c r="BW6" s="21">
        <f t="shared" si="8"/>
        <v>82.55</v>
      </c>
      <c r="BX6" s="21">
        <f t="shared" si="8"/>
        <v>88.71</v>
      </c>
      <c r="BY6" s="21">
        <f t="shared" si="8"/>
        <v>90.23</v>
      </c>
      <c r="BZ6" s="21">
        <f t="shared" si="8"/>
        <v>90.78</v>
      </c>
      <c r="CA6" s="20" t="str">
        <f>IF(CA7="","",IF(CA7="-","【-】","【"&amp;SUBSTITUTE(TEXT(CA7,"#,##0.00"),"-","△")&amp;"】"))</f>
        <v>【97.94】</v>
      </c>
      <c r="CB6" s="21">
        <f>IF(CB7="",NA(),CB7)</f>
        <v>211.66</v>
      </c>
      <c r="CC6" s="21">
        <f t="shared" ref="CC6:CK6" si="9">IF(CC7="",NA(),CC7)</f>
        <v>390.42</v>
      </c>
      <c r="CD6" s="21">
        <f t="shared" si="9"/>
        <v>353.16</v>
      </c>
      <c r="CE6" s="21">
        <f t="shared" si="9"/>
        <v>387.98</v>
      </c>
      <c r="CF6" s="21">
        <f t="shared" si="9"/>
        <v>230.67</v>
      </c>
      <c r="CG6" s="21">
        <f t="shared" si="9"/>
        <v>186.3</v>
      </c>
      <c r="CH6" s="21">
        <f t="shared" si="9"/>
        <v>188.38</v>
      </c>
      <c r="CI6" s="21">
        <f t="shared" si="9"/>
        <v>174.8</v>
      </c>
      <c r="CJ6" s="21">
        <f t="shared" si="9"/>
        <v>170.2</v>
      </c>
      <c r="CK6" s="21">
        <f t="shared" si="9"/>
        <v>170.83</v>
      </c>
      <c r="CL6" s="20" t="str">
        <f>IF(CL7="","",IF(CL7="-","【-】","【"&amp;SUBSTITUTE(TEXT(CL7,"#,##0.00"),"-","△")&amp;"】"))</f>
        <v>【140.98】</v>
      </c>
      <c r="CM6" s="21">
        <f>IF(CM7="",NA(),CM7)</f>
        <v>213.3</v>
      </c>
      <c r="CN6" s="21">
        <f t="shared" ref="CN6:CV6" si="10">IF(CN7="",NA(),CN7)</f>
        <v>215.17</v>
      </c>
      <c r="CO6" s="21">
        <f t="shared" si="10"/>
        <v>241.85</v>
      </c>
      <c r="CP6" s="21">
        <f t="shared" si="10"/>
        <v>283.13</v>
      </c>
      <c r="CQ6" s="21">
        <f t="shared" si="10"/>
        <v>31.06</v>
      </c>
      <c r="CR6" s="21">
        <f t="shared" si="10"/>
        <v>50.53</v>
      </c>
      <c r="CS6" s="21">
        <f t="shared" si="10"/>
        <v>51.42</v>
      </c>
      <c r="CT6" s="21">
        <f t="shared" si="10"/>
        <v>55.82</v>
      </c>
      <c r="CU6" s="21">
        <f t="shared" si="10"/>
        <v>56.51</v>
      </c>
      <c r="CV6" s="21">
        <f t="shared" si="10"/>
        <v>56.85</v>
      </c>
      <c r="CW6" s="20" t="str">
        <f>IF(CW7="","",IF(CW7="-","【-】","【"&amp;SUBSTITUTE(TEXT(CW7,"#,##0.00"),"-","△")&amp;"】"))</f>
        <v>【60.13】</v>
      </c>
      <c r="CX6" s="21">
        <f>IF(CX7="",NA(),CX7)</f>
        <v>78.209999999999994</v>
      </c>
      <c r="CY6" s="21">
        <f t="shared" ref="CY6:DG6" si="11">IF(CY7="",NA(),CY7)</f>
        <v>67.61</v>
      </c>
      <c r="CZ6" s="21">
        <f t="shared" si="11"/>
        <v>68.08</v>
      </c>
      <c r="DA6" s="21">
        <f t="shared" si="11"/>
        <v>67.69</v>
      </c>
      <c r="DB6" s="21">
        <f t="shared" si="11"/>
        <v>67.53</v>
      </c>
      <c r="DC6" s="21">
        <f t="shared" si="11"/>
        <v>82.08</v>
      </c>
      <c r="DD6" s="21">
        <f t="shared" si="11"/>
        <v>81.34</v>
      </c>
      <c r="DE6" s="21">
        <f t="shared" si="11"/>
        <v>90.67</v>
      </c>
      <c r="DF6" s="21">
        <f t="shared" si="11"/>
        <v>90.62</v>
      </c>
      <c r="DG6" s="21">
        <f t="shared" si="11"/>
        <v>90.79</v>
      </c>
      <c r="DH6" s="20" t="str">
        <f>IF(DH7="","",IF(DH7="-","【-】","【"&amp;SUBSTITUTE(TEXT(DH7,"#,##0.00"),"-","△")&amp;"】"))</f>
        <v>【96.00】</v>
      </c>
      <c r="DI6" s="21">
        <f>IF(DI7="",NA(),DI7)</f>
        <v>3.67</v>
      </c>
      <c r="DJ6" s="21">
        <f t="shared" ref="DJ6:DR6" si="12">IF(DJ7="",NA(),DJ7)</f>
        <v>6.74</v>
      </c>
      <c r="DK6" s="21">
        <f t="shared" si="12"/>
        <v>10.039999999999999</v>
      </c>
      <c r="DL6" s="21">
        <f t="shared" si="12"/>
        <v>12.86</v>
      </c>
      <c r="DM6" s="21">
        <f t="shared" si="12"/>
        <v>15.79</v>
      </c>
      <c r="DN6" s="21">
        <f t="shared" si="12"/>
        <v>12.7</v>
      </c>
      <c r="DO6" s="21">
        <f t="shared" si="12"/>
        <v>14.65</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1">
        <f t="shared" si="13"/>
        <v>1.4</v>
      </c>
      <c r="EB6" s="21">
        <f t="shared" si="13"/>
        <v>2.08</v>
      </c>
      <c r="EC6" s="21">
        <f t="shared" si="13"/>
        <v>1.87</v>
      </c>
      <c r="ED6" s="20" t="str">
        <f>IF(ED7="","",IF(ED7="-","【-】","【"&amp;SUBSTITUTE(TEXT(ED7,"#,##0.00"),"-","△")&amp;"】"))</f>
        <v>【9.46】</v>
      </c>
      <c r="EE6" s="20">
        <f>IF(EE7="",NA(),EE7)</f>
        <v>0</v>
      </c>
      <c r="EF6" s="20">
        <f t="shared" ref="EF6:EN6" si="14">IF(EF7="",NA(),EF7)</f>
        <v>0</v>
      </c>
      <c r="EG6" s="20">
        <f t="shared" si="14"/>
        <v>0</v>
      </c>
      <c r="EH6" s="20">
        <f t="shared" si="14"/>
        <v>0</v>
      </c>
      <c r="EI6" s="20">
        <f t="shared" si="14"/>
        <v>0</v>
      </c>
      <c r="EJ6" s="21">
        <f t="shared" si="14"/>
        <v>1.65</v>
      </c>
      <c r="EK6" s="21">
        <f t="shared" si="14"/>
        <v>0.14000000000000001</v>
      </c>
      <c r="EL6" s="21">
        <f t="shared" si="14"/>
        <v>0.12</v>
      </c>
      <c r="EM6" s="21">
        <f t="shared" si="14"/>
        <v>0.09</v>
      </c>
      <c r="EN6" s="21">
        <f t="shared" si="14"/>
        <v>0.15</v>
      </c>
      <c r="EO6" s="20" t="str">
        <f>IF(EO7="","",IF(EO7="-","【-】","【"&amp;SUBSTITUTE(TEXT(EO7,"#,##0.00"),"-","△")&amp;"】"))</f>
        <v>【0.19】</v>
      </c>
    </row>
    <row r="7" spans="1:148" s="22" customFormat="1" x14ac:dyDescent="0.15">
      <c r="A7" s="14"/>
      <c r="B7" s="23">
        <v>2024</v>
      </c>
      <c r="C7" s="23">
        <v>342084</v>
      </c>
      <c r="D7" s="23">
        <v>46</v>
      </c>
      <c r="E7" s="23">
        <v>17</v>
      </c>
      <c r="F7" s="23">
        <v>1</v>
      </c>
      <c r="G7" s="23">
        <v>0</v>
      </c>
      <c r="H7" s="23" t="s">
        <v>96</v>
      </c>
      <c r="I7" s="23" t="s">
        <v>97</v>
      </c>
      <c r="J7" s="23" t="s">
        <v>98</v>
      </c>
      <c r="K7" s="23" t="s">
        <v>99</v>
      </c>
      <c r="L7" s="23" t="s">
        <v>100</v>
      </c>
      <c r="M7" s="23" t="s">
        <v>101</v>
      </c>
      <c r="N7" s="24" t="s">
        <v>102</v>
      </c>
      <c r="O7" s="24">
        <v>52.65</v>
      </c>
      <c r="P7" s="24">
        <v>33.17</v>
      </c>
      <c r="Q7" s="24">
        <v>100</v>
      </c>
      <c r="R7" s="24">
        <v>2541</v>
      </c>
      <c r="S7" s="24">
        <v>35105</v>
      </c>
      <c r="T7" s="24">
        <v>195.75</v>
      </c>
      <c r="U7" s="24">
        <v>179.34</v>
      </c>
      <c r="V7" s="24">
        <v>11557</v>
      </c>
      <c r="W7" s="24">
        <v>4.43</v>
      </c>
      <c r="X7" s="24">
        <v>2608.8000000000002</v>
      </c>
      <c r="Y7" s="24">
        <v>135.19999999999999</v>
      </c>
      <c r="Z7" s="24">
        <v>131.9</v>
      </c>
      <c r="AA7" s="24">
        <v>136.56</v>
      </c>
      <c r="AB7" s="24">
        <v>125.52</v>
      </c>
      <c r="AC7" s="24">
        <v>102.02</v>
      </c>
      <c r="AD7" s="24">
        <v>107.21</v>
      </c>
      <c r="AE7" s="24">
        <v>107.08</v>
      </c>
      <c r="AF7" s="24">
        <v>107.01</v>
      </c>
      <c r="AG7" s="24">
        <v>106.53</v>
      </c>
      <c r="AH7" s="24">
        <v>105.5</v>
      </c>
      <c r="AI7" s="24">
        <v>105.36</v>
      </c>
      <c r="AJ7" s="24">
        <v>0</v>
      </c>
      <c r="AK7" s="24">
        <v>0</v>
      </c>
      <c r="AL7" s="24">
        <v>0</v>
      </c>
      <c r="AM7" s="24">
        <v>0</v>
      </c>
      <c r="AN7" s="24">
        <v>0</v>
      </c>
      <c r="AO7" s="24">
        <v>43.71</v>
      </c>
      <c r="AP7" s="24">
        <v>45.94</v>
      </c>
      <c r="AQ7" s="24">
        <v>23.86</v>
      </c>
      <c r="AR7" s="24">
        <v>18.41</v>
      </c>
      <c r="AS7" s="24">
        <v>16.91</v>
      </c>
      <c r="AT7" s="24">
        <v>3.12</v>
      </c>
      <c r="AU7" s="24">
        <v>29.69</v>
      </c>
      <c r="AV7" s="24">
        <v>16.88</v>
      </c>
      <c r="AW7" s="24">
        <v>23.39</v>
      </c>
      <c r="AX7" s="24">
        <v>55.15</v>
      </c>
      <c r="AY7" s="24">
        <v>43.31</v>
      </c>
      <c r="AZ7" s="24">
        <v>40.67</v>
      </c>
      <c r="BA7" s="24">
        <v>47.7</v>
      </c>
      <c r="BB7" s="24">
        <v>68.27</v>
      </c>
      <c r="BC7" s="24">
        <v>74.790000000000006</v>
      </c>
      <c r="BD7" s="24">
        <v>73.930000000000007</v>
      </c>
      <c r="BE7" s="24">
        <v>82.75</v>
      </c>
      <c r="BF7" s="24">
        <v>3690.23</v>
      </c>
      <c r="BG7" s="24">
        <v>3689.93</v>
      </c>
      <c r="BH7" s="24">
        <v>3216.91</v>
      </c>
      <c r="BI7" s="24">
        <v>3246.39</v>
      </c>
      <c r="BJ7" s="24">
        <v>3298.13</v>
      </c>
      <c r="BK7" s="24">
        <v>1050.51</v>
      </c>
      <c r="BL7" s="24">
        <v>1102.01</v>
      </c>
      <c r="BM7" s="24">
        <v>804.98</v>
      </c>
      <c r="BN7" s="24">
        <v>767.56</v>
      </c>
      <c r="BO7" s="24">
        <v>795.22</v>
      </c>
      <c r="BP7" s="24">
        <v>602.55999999999995</v>
      </c>
      <c r="BQ7" s="24">
        <v>82.26</v>
      </c>
      <c r="BR7" s="24">
        <v>44.56</v>
      </c>
      <c r="BS7" s="24">
        <v>50.4</v>
      </c>
      <c r="BT7" s="24">
        <v>45.84</v>
      </c>
      <c r="BU7" s="24">
        <v>77.12</v>
      </c>
      <c r="BV7" s="24">
        <v>82.65</v>
      </c>
      <c r="BW7" s="24">
        <v>82.55</v>
      </c>
      <c r="BX7" s="24">
        <v>88.71</v>
      </c>
      <c r="BY7" s="24">
        <v>90.23</v>
      </c>
      <c r="BZ7" s="24">
        <v>90.78</v>
      </c>
      <c r="CA7" s="24">
        <v>97.94</v>
      </c>
      <c r="CB7" s="24">
        <v>211.66</v>
      </c>
      <c r="CC7" s="24">
        <v>390.42</v>
      </c>
      <c r="CD7" s="24">
        <v>353.16</v>
      </c>
      <c r="CE7" s="24">
        <v>387.98</v>
      </c>
      <c r="CF7" s="24">
        <v>230.67</v>
      </c>
      <c r="CG7" s="24">
        <v>186.3</v>
      </c>
      <c r="CH7" s="24">
        <v>188.38</v>
      </c>
      <c r="CI7" s="24">
        <v>174.8</v>
      </c>
      <c r="CJ7" s="24">
        <v>170.2</v>
      </c>
      <c r="CK7" s="24">
        <v>170.83</v>
      </c>
      <c r="CL7" s="24">
        <v>140.97999999999999</v>
      </c>
      <c r="CM7" s="24">
        <v>213.3</v>
      </c>
      <c r="CN7" s="24">
        <v>215.17</v>
      </c>
      <c r="CO7" s="24">
        <v>241.85</v>
      </c>
      <c r="CP7" s="24">
        <v>283.13</v>
      </c>
      <c r="CQ7" s="24">
        <v>31.06</v>
      </c>
      <c r="CR7" s="24">
        <v>50.53</v>
      </c>
      <c r="CS7" s="24">
        <v>51.42</v>
      </c>
      <c r="CT7" s="24">
        <v>55.82</v>
      </c>
      <c r="CU7" s="24">
        <v>56.51</v>
      </c>
      <c r="CV7" s="24">
        <v>56.85</v>
      </c>
      <c r="CW7" s="24">
        <v>60.13</v>
      </c>
      <c r="CX7" s="24">
        <v>78.209999999999994</v>
      </c>
      <c r="CY7" s="24">
        <v>67.61</v>
      </c>
      <c r="CZ7" s="24">
        <v>68.08</v>
      </c>
      <c r="DA7" s="24">
        <v>67.69</v>
      </c>
      <c r="DB7" s="24">
        <v>67.53</v>
      </c>
      <c r="DC7" s="24">
        <v>82.08</v>
      </c>
      <c r="DD7" s="24">
        <v>81.34</v>
      </c>
      <c r="DE7" s="24">
        <v>90.67</v>
      </c>
      <c r="DF7" s="24">
        <v>90.62</v>
      </c>
      <c r="DG7" s="24">
        <v>90.79</v>
      </c>
      <c r="DH7" s="24">
        <v>96</v>
      </c>
      <c r="DI7" s="24">
        <v>3.67</v>
      </c>
      <c r="DJ7" s="24">
        <v>6.74</v>
      </c>
      <c r="DK7" s="24">
        <v>10.039999999999999</v>
      </c>
      <c r="DL7" s="24">
        <v>12.86</v>
      </c>
      <c r="DM7" s="24">
        <v>15.79</v>
      </c>
      <c r="DN7" s="24">
        <v>12.7</v>
      </c>
      <c r="DO7" s="24">
        <v>14.65</v>
      </c>
      <c r="DP7" s="24">
        <v>25.86</v>
      </c>
      <c r="DQ7" s="24">
        <v>26.9</v>
      </c>
      <c r="DR7" s="24">
        <v>28.47</v>
      </c>
      <c r="DS7" s="24">
        <v>42.2</v>
      </c>
      <c r="DT7" s="24">
        <v>0</v>
      </c>
      <c r="DU7" s="24">
        <v>0</v>
      </c>
      <c r="DV7" s="24">
        <v>0</v>
      </c>
      <c r="DW7" s="24">
        <v>0</v>
      </c>
      <c r="DX7" s="24">
        <v>0</v>
      </c>
      <c r="DY7" s="24">
        <v>0</v>
      </c>
      <c r="DZ7" s="24">
        <v>0.1</v>
      </c>
      <c r="EA7" s="24">
        <v>1.4</v>
      </c>
      <c r="EB7" s="24">
        <v>2.08</v>
      </c>
      <c r="EC7" s="24">
        <v>1.87</v>
      </c>
      <c r="ED7" s="24">
        <v>9.4600000000000009</v>
      </c>
      <c r="EE7" s="24">
        <v>0</v>
      </c>
      <c r="EF7" s="24">
        <v>0</v>
      </c>
      <c r="EG7" s="24">
        <v>0</v>
      </c>
      <c r="EH7" s="24">
        <v>0</v>
      </c>
      <c r="EI7" s="24">
        <v>0</v>
      </c>
      <c r="EJ7" s="24">
        <v>1.65</v>
      </c>
      <c r="EK7" s="24">
        <v>0.14000000000000001</v>
      </c>
      <c r="EL7" s="24">
        <v>0.12</v>
      </c>
      <c r="EM7" s="24">
        <v>0.09</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小林 誠</cp:lastModifiedBy>
  <dcterms:created xsi:type="dcterms:W3CDTF">2025-12-23T06:04:34Z</dcterms:created>
  <dcterms:modified xsi:type="dcterms:W3CDTF">2026-02-18T08:51:02Z</dcterms:modified>
  <cp:category/>
</cp:coreProperties>
</file>