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serv14\総務\☆ 新_庶務係\12_駐車場関係\地方公営企業　調査もの\R7年度回答（令和6年度分）\20260128〆 駐車場経営分析比較表\05尾道市（経営比較分析表）\"/>
    </mc:Choice>
  </mc:AlternateContent>
  <workbookProtection workbookAlgorithmName="SHA-512" workbookHashValue="cgICCCVPiytDRuPcm0grjfFQOt2fKYBKWspHJSkeHXOoGgnsgj+9287g8lGegESRoQ6rf42qBgafOWcjAFJxTA==" workbookSaltValue="E7d0Nf9KahSE66S1YNBHXw==" workbookSpinCount="100000" lockStructure="1"/>
  <bookViews>
    <workbookView xWindow="0" yWindow="0" windowWidth="23040" windowHeight="9210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BZ7" i="5"/>
  <c r="BY7" i="5"/>
  <c r="BX7" i="5"/>
  <c r="BW7" i="5"/>
  <c r="BV7" i="5"/>
  <c r="BU7" i="5"/>
  <c r="BT7" i="5"/>
  <c r="BS7" i="5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B6" i="4" s="1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F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LH53" i="4"/>
  <c r="KO53" i="4"/>
  <c r="JV53" i="4"/>
  <c r="JC53" i="4"/>
  <c r="HJ53" i="4"/>
  <c r="GQ53" i="4"/>
  <c r="FX53" i="4"/>
  <c r="FE53" i="4"/>
  <c r="EL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Z52" i="4"/>
  <c r="BG52" i="4"/>
  <c r="AN52" i="4"/>
  <c r="U52" i="4"/>
  <c r="MA32" i="4"/>
  <c r="LH32" i="4"/>
  <c r="KO32" i="4"/>
  <c r="JV32" i="4"/>
  <c r="JC32" i="4"/>
  <c r="HJ32" i="4"/>
  <c r="GQ32" i="4"/>
  <c r="FX32" i="4"/>
  <c r="FE32" i="4"/>
  <c r="EL32" i="4"/>
  <c r="CS32" i="4"/>
  <c r="BZ32" i="4"/>
  <c r="BG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LJ10" i="4"/>
  <c r="JQ10" i="4"/>
  <c r="HX10" i="4"/>
  <c r="DU10" i="4"/>
  <c r="CF10" i="4"/>
  <c r="B10" i="4"/>
  <c r="LJ8" i="4"/>
  <c r="JQ8" i="4"/>
  <c r="HX8" i="4"/>
  <c r="FJ8" i="4"/>
  <c r="DU8" i="4"/>
  <c r="CF8" i="4"/>
  <c r="AQ8" i="4"/>
  <c r="B8" i="4"/>
  <c r="MA51" i="4" l="1"/>
  <c r="CS30" i="4"/>
  <c r="BZ76" i="4"/>
  <c r="MI76" i="4"/>
  <c r="HJ51" i="4"/>
  <c r="MA30" i="4"/>
  <c r="IT76" i="4"/>
  <c r="CS51" i="4"/>
  <c r="HJ30" i="4"/>
  <c r="C11" i="5"/>
  <c r="D11" i="5"/>
  <c r="E11" i="5"/>
  <c r="B11" i="5"/>
  <c r="BK76" i="4" l="1"/>
  <c r="LT76" i="4"/>
  <c r="IE76" i="4"/>
  <c r="BZ51" i="4"/>
  <c r="GQ30" i="4"/>
  <c r="BZ30" i="4"/>
  <c r="LH51" i="4"/>
  <c r="GQ51" i="4"/>
  <c r="LH30" i="4"/>
  <c r="AN51" i="4"/>
  <c r="AG76" i="4"/>
  <c r="JV51" i="4"/>
  <c r="KP76" i="4"/>
  <c r="FE51" i="4"/>
  <c r="JV30" i="4"/>
  <c r="HA76" i="4"/>
  <c r="FE30" i="4"/>
  <c r="AN30" i="4"/>
  <c r="KO51" i="4"/>
  <c r="LE76" i="4"/>
  <c r="FX51" i="4"/>
  <c r="KO30" i="4"/>
  <c r="HP76" i="4"/>
  <c r="BG51" i="4"/>
  <c r="FX30" i="4"/>
  <c r="BG30" i="4"/>
  <c r="AV76" i="4"/>
  <c r="JC30" i="4"/>
  <c r="GL76" i="4"/>
  <c r="U51" i="4"/>
  <c r="EL30" i="4"/>
  <c r="U30" i="4"/>
  <c r="R76" i="4"/>
  <c r="JC51" i="4"/>
  <c r="KA76" i="4"/>
  <c r="EL51" i="4"/>
</calcChain>
</file>

<file path=xl/sharedStrings.xml><?xml version="1.0" encoding="utf-8"?>
<sst xmlns="http://schemas.openxmlformats.org/spreadsheetml/2006/main" count="278" uniqueCount="130">
  <si>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</si>
  <si>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</si>
  <si>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</si>
  <si>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</si>
  <si>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</si>
  <si>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</si>
  <si>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</si>
  <si>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</si>
  <si>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</si>
  <si>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</si>
  <si>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</si>
  <si>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</si>
  <si>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</si>
  <si>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</si>
  <si>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</si>
  <si>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</si>
  <si>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</si>
  <si>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</si>
  <si>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</si>
  <si>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</si>
  <si>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</si>
  <si>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</si>
  <si>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</si>
  <si>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</si>
  <si>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</si>
  <si>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</si>
  <si>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</si>
  <si>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</si>
  <si>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</si>
  <si>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</si>
  <si>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</si>
  <si>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</si>
  <si>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</si>
  <si>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</si>
  <si>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</si>
  <si>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</si>
  <si>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</si>
  <si>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</si>
  <si>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</si>
  <si>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</si>
  <si>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</si>
  <si>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</si>
  <si>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</si>
  <si>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</si>
  <si>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</si>
  <si>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</si>
  <si>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</si>
  <si>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</si>
  <si>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</si>
  <si>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</si>
  <si>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</si>
  <si>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</si>
  <si>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</si>
  <si>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</si>
  <si>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</si>
  <si>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</si>
  <si>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</si>
  <si>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</si>
  <si>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</si>
  <si>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</si>
  <si>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</si>
  <si>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</si>
  <si>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</si>
  <si>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</si>
  <si>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</si>
  <si>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</si>
  <si>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</si>
  <si>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</si>
  <si>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</si>
  <si>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</si>
  <si>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</si>
  <si>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</si>
  <si>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</si>
  <si>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</si>
  <si>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</si>
  <si>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</si>
  <si>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</si>
  <si>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</si>
  <si>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</si>
  <si>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</si>
  <si>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</si>
  <si>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</si>
  <si>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</si>
  <si>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</si>
  <si>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</si>
  <si>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</si>
  <si>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</si>
  <si>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</si>
  <si>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</si>
  <si>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</si>
  <si>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</si>
  <si>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</si>
  <si>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</si>
  <si>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</si>
  <si>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</si>
  <si>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</si>
  <si>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</si>
  <si>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</si>
  <si>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</si>
  <si>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</si>
  <si>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当該値(N-4)</t>
    <phoneticPr fontId="5"/>
  </si>
  <si>
    <t>当該値(N-3)</t>
    <phoneticPr fontId="5"/>
  </si>
  <si>
    <t>当該値(N-1)</t>
    <phoneticPr fontId="5"/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</si>
  <si>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</si>
  <si>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</si>
  <si>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</si>
  <si>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</si>
  <si>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</si>
  <si>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広島県　尾道市</t>
  </si>
  <si>
    <t>新尾道駅北第二駐車場</t>
  </si>
  <si>
    <t>法非適用</t>
  </si>
  <si>
    <t>駐車場整備事業</t>
  </si>
  <si>
    <t>-</t>
  </si>
  <si>
    <t>Ａ３Ｂ１</t>
  </si>
  <si>
    <t>非設置</t>
  </si>
  <si>
    <t>該当数値なし</t>
  </si>
  <si>
    <t>その他駐車場</t>
  </si>
  <si>
    <t>広場式</t>
  </si>
  <si>
    <t>駅</t>
  </si>
  <si>
    <t>無</t>
  </si>
  <si>
    <t>利用料金制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</si>
  <si>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</si>
  <si>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</si>
  <si>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</si>
  <si>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</si>
  <si>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</si>
  <si>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企業債残高はなく、適切な状況にある。</t>
    <phoneticPr fontId="5"/>
  </si>
  <si>
    <t>新尾道駅北第二駐車場は、指定管理者制度を導入した駐車場であり、今後も指定管理者と協議を重ね経営改善に努める。</t>
    <phoneticPr fontId="5"/>
  </si>
  <si>
    <t>②他会計補助金比率のとおり、他会計からの補助金は受けておらず、独立採算が取れている。</t>
    <phoneticPr fontId="5"/>
  </si>
  <si>
    <t>新型コロナウイルス感染症の影響で令和2年度に利用が減少したが、それ以降はJRの利用者が復調したことに伴い増加傾向にある。</t>
    <rPh sb="33" eb="35">
      <t>イコウ</t>
    </rPh>
    <rPh sb="50" eb="51">
      <t>トモナ</t>
    </rPh>
    <rPh sb="52" eb="56">
      <t>ゾウカケイコウ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</si>
</sst>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751.5</c:v>
                </c:pt>
                <c:pt idx="1">
                  <c:v>977.5</c:v>
                </c:pt>
                <c:pt idx="2">
                  <c:v>1348</c:v>
                </c:pt>
                <c:pt idx="3">
                  <c:v>561.5</c:v>
                </c:pt>
                <c:pt idx="4">
                  <c:v>150.80000000000001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30-48B7-98CF-98566D198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383.4</c:v>
                </c:pt>
                <c:pt idx="1">
                  <c:v>338.4</c:v>
                </c:pt>
                <c:pt idx="2">
                  <c:v>1268.9000000000001</c:v>
                </c:pt>
                <c:pt idx="3">
                  <c:v>2075.9</c:v>
                </c:pt>
                <c:pt idx="4">
                  <c:v>1433.6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30-48B7-98CF-98566D198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D-425A-92E7-EEC34B141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70.3</c:v>
                </c:pt>
                <c:pt idx="1">
                  <c:v>70</c:v>
                </c:pt>
                <c:pt idx="2">
                  <c:v>47.6</c:v>
                </c:pt>
                <c:pt idx="3">
                  <c:v>35.9</c:v>
                </c:pt>
                <c:pt idx="4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ED-425A-92E7-EEC34B141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1098-4A2C-8730-971DF29D9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98-4A2C-8730-971DF29D9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7660-4F73-9B9F-2EDEC4737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60-4F73-9B9F-2EDEC4737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1-462A-9273-493F5F3F6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10.199999999999999</c:v>
                </c:pt>
                <c:pt idx="1">
                  <c:v>5.0999999999999996</c:v>
                </c:pt>
                <c:pt idx="2">
                  <c:v>1.9</c:v>
                </c:pt>
                <c:pt idx="3">
                  <c:v>3.3</c:v>
                </c:pt>
                <c:pt idx="4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C1-462A-9273-493F5F3F6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E4-4E8A-AE45-E9EC5EC0A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407</c:v>
                </c:pt>
                <c:pt idx="1">
                  <c:v>166</c:v>
                </c:pt>
                <c:pt idx="2">
                  <c:v>18</c:v>
                </c:pt>
                <c:pt idx="3">
                  <c:v>22</c:v>
                </c:pt>
                <c:pt idx="4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E4-4E8A-AE45-E9EC5EC0A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366.7</c:v>
                </c:pt>
                <c:pt idx="1">
                  <c:v>461.1</c:v>
                </c:pt>
                <c:pt idx="2">
                  <c:v>605.6</c:v>
                </c:pt>
                <c:pt idx="3">
                  <c:v>566.70000000000005</c:v>
                </c:pt>
                <c:pt idx="4">
                  <c:v>577.79999999999995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D2-4B35-B1CE-EAD95CC67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224.4</c:v>
                </c:pt>
                <c:pt idx="1">
                  <c:v>251.9</c:v>
                </c:pt>
                <c:pt idx="2">
                  <c:v>291.5</c:v>
                </c:pt>
                <c:pt idx="3">
                  <c:v>313.39999999999998</c:v>
                </c:pt>
                <c:pt idx="4">
                  <c:v>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D2-4B35-B1CE-EAD95CC67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86.7</c:v>
                </c:pt>
                <c:pt idx="1">
                  <c:v>89.8</c:v>
                </c:pt>
                <c:pt idx="2">
                  <c:v>92.6</c:v>
                </c:pt>
                <c:pt idx="3">
                  <c:v>82.2</c:v>
                </c:pt>
                <c:pt idx="4">
                  <c:v>33.700000000000003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C6-4C67-B0F1-ED3EBF699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-122.5</c:v>
                </c:pt>
                <c:pt idx="1">
                  <c:v>8.5</c:v>
                </c:pt>
                <c:pt idx="2">
                  <c:v>26.6</c:v>
                </c:pt>
                <c:pt idx="3">
                  <c:v>35.4</c:v>
                </c:pt>
                <c:pt idx="4">
                  <c:v>27.3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C6-4C67-B0F1-ED3EBF699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2455</c:v>
                </c:pt>
                <c:pt idx="1">
                  <c:v>2562</c:v>
                </c:pt>
                <c:pt idx="2">
                  <c:v>4516</c:v>
                </c:pt>
                <c:pt idx="3">
                  <c:v>5086</c:v>
                </c:pt>
                <c:pt idx="4">
                  <c:v>4895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72-43EB-8540-28C6BE46A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2576</c:v>
                </c:pt>
                <c:pt idx="1">
                  <c:v>4153</c:v>
                </c:pt>
                <c:pt idx="2">
                  <c:v>6140</c:v>
                </c:pt>
                <c:pt idx="3">
                  <c:v>9344</c:v>
                </c:pt>
                <c:pt idx="4">
                  <c:v>6621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72-43EB-8540-28C6BE46A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JE16" zoomScaleNormal="100" zoomScaleSheetLayoutView="70" workbookViewId="0">
      <selection activeCell="ND49" sqref="ND49:NR64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C2" s="129"/>
      <c r="MD2" s="129"/>
      <c r="ME2" s="129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  <c r="MS2" s="129"/>
      <c r="MT2" s="129"/>
      <c r="MU2" s="129"/>
      <c r="MV2" s="129"/>
      <c r="MW2" s="129"/>
      <c r="MX2" s="129"/>
      <c r="MY2" s="129"/>
      <c r="MZ2" s="129"/>
      <c r="NA2" s="129"/>
      <c r="NB2" s="129"/>
      <c r="NC2" s="129"/>
      <c r="ND2" s="129"/>
      <c r="NE2" s="129"/>
      <c r="NF2" s="129"/>
      <c r="NG2" s="129"/>
      <c r="NH2" s="129"/>
      <c r="NI2" s="129"/>
      <c r="NJ2" s="129"/>
      <c r="NK2" s="129"/>
      <c r="NL2" s="129"/>
      <c r="NM2" s="129"/>
      <c r="NN2" s="129"/>
      <c r="NO2" s="129"/>
      <c r="NP2" s="129"/>
      <c r="NQ2" s="129"/>
      <c r="NR2" s="129"/>
    </row>
    <row r="3" spans="1:382" ht="9.75" customHeight="1" x14ac:dyDescent="0.15">
      <c r="A3" s="2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</row>
    <row r="4" spans="1:382" ht="9.75" customHeight="1" x14ac:dyDescent="0.15">
      <c r="A4" s="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130" t="str">
        <f>データ!H6&amp;"　"&amp;データ!I6</f>
        <v>広島県尾道市　新尾道駅北第二駐車場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1" t="s">
        <v>4</v>
      </c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32" t="s">
        <v>9</v>
      </c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4"/>
    </row>
    <row r="8" spans="1:382" ht="18.75" customHeight="1" x14ac:dyDescent="0.15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Ａ３Ｂ１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駅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500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27" t="s">
        <v>10</v>
      </c>
      <c r="NE8" s="128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15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15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116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広場式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34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18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150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利用料金制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70" t="s">
        <v>24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70" t="s">
        <v>25</v>
      </c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6"/>
      <c r="MX14" s="6"/>
      <c r="MY14" s="6"/>
      <c r="MZ14" s="6"/>
      <c r="NA14" s="6"/>
      <c r="NB14" s="7"/>
      <c r="NC14" s="2"/>
      <c r="ND14" s="73" t="s">
        <v>26</v>
      </c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5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9"/>
      <c r="MX15" s="9"/>
      <c r="MY15" s="9"/>
      <c r="MZ15" s="9"/>
      <c r="NA15" s="9"/>
      <c r="NB15" s="10"/>
      <c r="NC15" s="2"/>
      <c r="ND15" s="76" t="s">
        <v>128</v>
      </c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8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76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8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76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8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76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8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76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8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76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8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76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8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76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8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76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8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76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8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76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8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76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8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76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8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76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8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76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8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99" t="str">
        <f>データ!$B$11</f>
        <v>R02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R03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R04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R05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R06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99" t="str">
        <f>データ!$B$11</f>
        <v>R02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R03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R04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R05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R06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99" t="str">
        <f>データ!$B$11</f>
        <v>R02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R03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R04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R05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R06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76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8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751.5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977.5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1348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561.5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150.80000000000001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0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366.7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461.1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605.6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566.70000000000005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577.79999999999995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73" t="s">
        <v>28</v>
      </c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5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383.4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338.4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1268.9000000000001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2075.9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1433.6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10.199999999999999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5.0999999999999996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1.9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3.3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3.8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224.4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251.9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291.5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313.39999999999998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324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76" t="s">
        <v>126</v>
      </c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8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76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8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76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8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76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8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76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8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76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8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76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8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76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8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76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8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76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8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76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8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76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8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76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8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76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8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76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8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76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8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73" t="s">
        <v>30</v>
      </c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5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76" t="s">
        <v>129</v>
      </c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8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76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8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99" t="str">
        <f>データ!$B$11</f>
        <v>R02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R03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R04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R05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R06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99" t="str">
        <f>データ!$B$11</f>
        <v>R02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R03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R04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R05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R06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99" t="str">
        <f>データ!$B$11</f>
        <v>R02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R03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R04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R05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R06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76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8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0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86.7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89.8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92.6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82.2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33.700000000000003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2455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2562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4516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5086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4895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76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8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407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166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18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22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59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-122.5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8.5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26.6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35.4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27.3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2576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4153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6140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9344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6621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76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8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76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8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76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8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76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8"/>
    </row>
    <row r="57" spans="1:382" ht="13.5" customHeight="1" x14ac:dyDescent="0.15">
      <c r="A57" s="2"/>
      <c r="B57" s="25"/>
      <c r="NB57" s="26"/>
      <c r="NC57" s="2"/>
      <c r="ND57" s="76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8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76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8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76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8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70" t="s">
        <v>31</v>
      </c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9"/>
      <c r="MX60" s="9"/>
      <c r="MY60" s="9"/>
      <c r="MZ60" s="9"/>
      <c r="NA60" s="9"/>
      <c r="NB60" s="10"/>
      <c r="NC60" s="2"/>
      <c r="ND60" s="76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8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  <c r="IT61" s="71"/>
      <c r="IU61" s="71"/>
      <c r="IV61" s="71"/>
      <c r="IW61" s="71"/>
      <c r="IX61" s="71"/>
      <c r="IY61" s="71"/>
      <c r="IZ61" s="71"/>
      <c r="JA61" s="71"/>
      <c r="JB61" s="71"/>
      <c r="JC61" s="71"/>
      <c r="JD61" s="71"/>
      <c r="JE61" s="71"/>
      <c r="JF61" s="71"/>
      <c r="JG61" s="71"/>
      <c r="JH61" s="71"/>
      <c r="JI61" s="71"/>
      <c r="JJ61" s="71"/>
      <c r="JK61" s="71"/>
      <c r="JL61" s="71"/>
      <c r="JM61" s="71"/>
      <c r="JN61" s="71"/>
      <c r="JO61" s="71"/>
      <c r="JP61" s="71"/>
      <c r="JQ61" s="71"/>
      <c r="JR61" s="71"/>
      <c r="JS61" s="71"/>
      <c r="JT61" s="71"/>
      <c r="JU61" s="71"/>
      <c r="JV61" s="71"/>
      <c r="JW61" s="71"/>
      <c r="JX61" s="71"/>
      <c r="JY61" s="71"/>
      <c r="JZ61" s="71"/>
      <c r="KA61" s="71"/>
      <c r="KB61" s="71"/>
      <c r="KC61" s="71"/>
      <c r="KD61" s="71"/>
      <c r="KE61" s="71"/>
      <c r="KF61" s="71"/>
      <c r="KG61" s="71"/>
      <c r="KH61" s="71"/>
      <c r="KI61" s="71"/>
      <c r="KJ61" s="71"/>
      <c r="KK61" s="71"/>
      <c r="KL61" s="71"/>
      <c r="KM61" s="71"/>
      <c r="KN61" s="71"/>
      <c r="KO61" s="71"/>
      <c r="KP61" s="71"/>
      <c r="KQ61" s="71"/>
      <c r="KR61" s="71"/>
      <c r="KS61" s="71"/>
      <c r="KT61" s="71"/>
      <c r="KU61" s="71"/>
      <c r="KV61" s="71"/>
      <c r="KW61" s="71"/>
      <c r="KX61" s="71"/>
      <c r="KY61" s="71"/>
      <c r="KZ61" s="71"/>
      <c r="LA61" s="71"/>
      <c r="LB61" s="71"/>
      <c r="LC61" s="71"/>
      <c r="LD61" s="71"/>
      <c r="LE61" s="71"/>
      <c r="LF61" s="71"/>
      <c r="LG61" s="71"/>
      <c r="LH61" s="71"/>
      <c r="LI61" s="71"/>
      <c r="LJ61" s="71"/>
      <c r="LK61" s="71"/>
      <c r="LL61" s="71"/>
      <c r="LM61" s="71"/>
      <c r="LN61" s="71"/>
      <c r="LO61" s="71"/>
      <c r="LP61" s="71"/>
      <c r="LQ61" s="71"/>
      <c r="LR61" s="71"/>
      <c r="LS61" s="71"/>
      <c r="LT61" s="71"/>
      <c r="LU61" s="71"/>
      <c r="LV61" s="71"/>
      <c r="LW61" s="71"/>
      <c r="LX61" s="71"/>
      <c r="LY61" s="71"/>
      <c r="LZ61" s="71"/>
      <c r="MA61" s="71"/>
      <c r="MB61" s="71"/>
      <c r="MC61" s="71"/>
      <c r="MD61" s="71"/>
      <c r="ME61" s="71"/>
      <c r="MF61" s="71"/>
      <c r="MG61" s="71"/>
      <c r="MH61" s="71"/>
      <c r="MI61" s="71"/>
      <c r="MJ61" s="71"/>
      <c r="MK61" s="71"/>
      <c r="ML61" s="71"/>
      <c r="MM61" s="71"/>
      <c r="MN61" s="71"/>
      <c r="MO61" s="71"/>
      <c r="MP61" s="71"/>
      <c r="MQ61" s="71"/>
      <c r="MR61" s="71"/>
      <c r="MS61" s="71"/>
      <c r="MT61" s="71"/>
      <c r="MU61" s="71"/>
      <c r="MV61" s="71"/>
      <c r="MW61" s="9"/>
      <c r="MX61" s="9"/>
      <c r="MY61" s="9"/>
      <c r="MZ61" s="9"/>
      <c r="NA61" s="9"/>
      <c r="NB61" s="10"/>
      <c r="NC61" s="2"/>
      <c r="ND61" s="76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8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76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8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72" t="s">
        <v>32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76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8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79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1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73" t="s">
        <v>33</v>
      </c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5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76" t="s">
        <v>127</v>
      </c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8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82">
        <f>データ!CM7</f>
        <v>19550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76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8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85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76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8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85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76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8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88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9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76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8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76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8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72" t="s">
        <v>34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76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8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76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8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76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8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76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8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1" t="str">
        <f>データ!$B$11</f>
        <v>R02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/>
      <c r="AG76" s="91" t="str">
        <f>データ!$C$11</f>
        <v>R03</v>
      </c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3"/>
      <c r="AV76" s="91" t="str">
        <f>データ!$D$11</f>
        <v>R04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3"/>
      <c r="BK76" s="91" t="str">
        <f>データ!$E$11</f>
        <v>R05</v>
      </c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3"/>
      <c r="BZ76" s="91" t="str">
        <f>データ!$F$11</f>
        <v>R06</v>
      </c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3"/>
      <c r="CO76" s="2"/>
      <c r="CP76" s="2"/>
      <c r="CQ76" s="2"/>
      <c r="CR76" s="2"/>
      <c r="CS76" s="2"/>
      <c r="CT76" s="2"/>
      <c r="CU76" s="2"/>
      <c r="CV76" s="82">
        <f>データ!CN7</f>
        <v>0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91" t="str">
        <f>データ!$B$11</f>
        <v>R02</v>
      </c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3"/>
      <c r="HA76" s="91" t="str">
        <f>データ!$C$11</f>
        <v>R03</v>
      </c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3"/>
      <c r="HP76" s="91" t="str">
        <f>データ!$D$11</f>
        <v>R04</v>
      </c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3"/>
      <c r="IE76" s="91" t="str">
        <f>データ!$E$11</f>
        <v>R05</v>
      </c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3"/>
      <c r="IT76" s="91" t="str">
        <f>データ!$F$11</f>
        <v>R06</v>
      </c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91" t="str">
        <f>データ!$B$11</f>
        <v>R02</v>
      </c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3"/>
      <c r="KP76" s="91" t="str">
        <f>データ!$C$11</f>
        <v>R03</v>
      </c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3"/>
      <c r="LE76" s="91" t="str">
        <f>データ!$D$11</f>
        <v>R04</v>
      </c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3"/>
      <c r="LT76" s="91" t="str">
        <f>データ!$E$11</f>
        <v>R05</v>
      </c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3"/>
      <c r="MI76" s="91" t="str">
        <f>データ!$F$11</f>
        <v>R06</v>
      </c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3"/>
      <c r="MX76" s="2"/>
      <c r="MY76" s="2"/>
      <c r="MZ76" s="2"/>
      <c r="NA76" s="2"/>
      <c r="NB76" s="2"/>
      <c r="NC76" s="32"/>
      <c r="ND76" s="76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8"/>
    </row>
    <row r="77" spans="1:382" ht="13.5" customHeight="1" x14ac:dyDescent="0.15">
      <c r="A77" s="2"/>
      <c r="B77" s="11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85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7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76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8"/>
    </row>
    <row r="78" spans="1:382" ht="13.5" customHeight="1" x14ac:dyDescent="0.15">
      <c r="A78" s="2"/>
      <c r="B78" s="11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85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7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70.3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70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47.6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35.9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24.8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76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8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88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9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76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8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76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8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76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8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79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1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4lu76GZF7IKW6SdGotUgt+Omzx0xSzdq3oeaPUBFy692JRnJuY8rzD8ECjN2KuazaIi11DAVWwNTF4Z0Bm9L0A==" saltValue="NNOvppZZkrZ0TWt4viiC1g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8" t="s">
        <v>58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61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62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63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64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65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66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67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68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69</v>
      </c>
      <c r="CN4" s="144" t="s">
        <v>70</v>
      </c>
      <c r="CO4" s="135" t="s">
        <v>71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72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73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74</v>
      </c>
      <c r="B5" s="46"/>
      <c r="C5" s="46"/>
      <c r="D5" s="46"/>
      <c r="E5" s="46"/>
      <c r="F5" s="46"/>
      <c r="G5" s="46"/>
      <c r="H5" s="47" t="s">
        <v>75</v>
      </c>
      <c r="I5" s="47" t="s">
        <v>76</v>
      </c>
      <c r="J5" s="47" t="s">
        <v>77</v>
      </c>
      <c r="K5" s="47" t="s">
        <v>78</v>
      </c>
      <c r="L5" s="47" t="s">
        <v>79</v>
      </c>
      <c r="M5" s="47" t="s">
        <v>4</v>
      </c>
      <c r="N5" s="47" t="s">
        <v>5</v>
      </c>
      <c r="O5" s="47" t="s">
        <v>80</v>
      </c>
      <c r="P5" s="47" t="s">
        <v>13</v>
      </c>
      <c r="Q5" s="47" t="s">
        <v>81</v>
      </c>
      <c r="R5" s="47" t="s">
        <v>82</v>
      </c>
      <c r="S5" s="47" t="s">
        <v>83</v>
      </c>
      <c r="T5" s="47" t="s">
        <v>84</v>
      </c>
      <c r="U5" s="47" t="s">
        <v>85</v>
      </c>
      <c r="V5" s="47" t="s">
        <v>86</v>
      </c>
      <c r="W5" s="47" t="s">
        <v>87</v>
      </c>
      <c r="X5" s="47" t="s">
        <v>88</v>
      </c>
      <c r="Y5" s="47" t="s">
        <v>89</v>
      </c>
      <c r="Z5" s="47" t="s">
        <v>90</v>
      </c>
      <c r="AA5" s="47" t="s">
        <v>91</v>
      </c>
      <c r="AB5" s="47" t="s">
        <v>92</v>
      </c>
      <c r="AC5" s="47" t="s">
        <v>93</v>
      </c>
      <c r="AD5" s="47" t="s">
        <v>94</v>
      </c>
      <c r="AE5" s="47" t="s">
        <v>95</v>
      </c>
      <c r="AF5" s="47" t="s">
        <v>96</v>
      </c>
      <c r="AG5" s="47" t="s">
        <v>97</v>
      </c>
      <c r="AH5" s="47" t="s">
        <v>98</v>
      </c>
      <c r="AI5" s="47" t="s">
        <v>99</v>
      </c>
      <c r="AJ5" s="47" t="s">
        <v>89</v>
      </c>
      <c r="AK5" s="47" t="s">
        <v>90</v>
      </c>
      <c r="AL5" s="47" t="s">
        <v>91</v>
      </c>
      <c r="AM5" s="47" t="s">
        <v>92</v>
      </c>
      <c r="AN5" s="47" t="s">
        <v>93</v>
      </c>
      <c r="AO5" s="47" t="s">
        <v>94</v>
      </c>
      <c r="AP5" s="47" t="s">
        <v>95</v>
      </c>
      <c r="AQ5" s="47" t="s">
        <v>96</v>
      </c>
      <c r="AR5" s="47" t="s">
        <v>97</v>
      </c>
      <c r="AS5" s="47" t="s">
        <v>98</v>
      </c>
      <c r="AT5" s="47" t="s">
        <v>99</v>
      </c>
      <c r="AU5" s="47" t="s">
        <v>100</v>
      </c>
      <c r="AV5" s="47" t="s">
        <v>90</v>
      </c>
      <c r="AW5" s="47" t="s">
        <v>91</v>
      </c>
      <c r="AX5" s="47" t="s">
        <v>92</v>
      </c>
      <c r="AY5" s="47" t="s">
        <v>93</v>
      </c>
      <c r="AZ5" s="47" t="s">
        <v>94</v>
      </c>
      <c r="BA5" s="47" t="s">
        <v>95</v>
      </c>
      <c r="BB5" s="47" t="s">
        <v>96</v>
      </c>
      <c r="BC5" s="47" t="s">
        <v>97</v>
      </c>
      <c r="BD5" s="47" t="s">
        <v>98</v>
      </c>
      <c r="BE5" s="47" t="s">
        <v>99</v>
      </c>
      <c r="BF5" s="47" t="s">
        <v>89</v>
      </c>
      <c r="BG5" s="47" t="s">
        <v>90</v>
      </c>
      <c r="BH5" s="47" t="s">
        <v>91</v>
      </c>
      <c r="BI5" s="47" t="s">
        <v>92</v>
      </c>
      <c r="BJ5" s="47" t="s">
        <v>93</v>
      </c>
      <c r="BK5" s="47" t="s">
        <v>94</v>
      </c>
      <c r="BL5" s="47" t="s">
        <v>95</v>
      </c>
      <c r="BM5" s="47" t="s">
        <v>96</v>
      </c>
      <c r="BN5" s="47" t="s">
        <v>97</v>
      </c>
      <c r="BO5" s="47" t="s">
        <v>98</v>
      </c>
      <c r="BP5" s="47" t="s">
        <v>99</v>
      </c>
      <c r="BQ5" s="47" t="s">
        <v>89</v>
      </c>
      <c r="BR5" s="47" t="s">
        <v>101</v>
      </c>
      <c r="BS5" s="47" t="s">
        <v>91</v>
      </c>
      <c r="BT5" s="47" t="s">
        <v>92</v>
      </c>
      <c r="BU5" s="47" t="s">
        <v>93</v>
      </c>
      <c r="BV5" s="47" t="s">
        <v>94</v>
      </c>
      <c r="BW5" s="47" t="s">
        <v>95</v>
      </c>
      <c r="BX5" s="47" t="s">
        <v>96</v>
      </c>
      <c r="BY5" s="47" t="s">
        <v>97</v>
      </c>
      <c r="BZ5" s="47" t="s">
        <v>98</v>
      </c>
      <c r="CA5" s="47" t="s">
        <v>99</v>
      </c>
      <c r="CB5" s="47" t="s">
        <v>89</v>
      </c>
      <c r="CC5" s="47" t="s">
        <v>90</v>
      </c>
      <c r="CD5" s="47" t="s">
        <v>91</v>
      </c>
      <c r="CE5" s="47" t="s">
        <v>92</v>
      </c>
      <c r="CF5" s="47" t="s">
        <v>93</v>
      </c>
      <c r="CG5" s="47" t="s">
        <v>94</v>
      </c>
      <c r="CH5" s="47" t="s">
        <v>95</v>
      </c>
      <c r="CI5" s="47" t="s">
        <v>96</v>
      </c>
      <c r="CJ5" s="47" t="s">
        <v>97</v>
      </c>
      <c r="CK5" s="47" t="s">
        <v>98</v>
      </c>
      <c r="CL5" s="47" t="s">
        <v>99</v>
      </c>
      <c r="CM5" s="145"/>
      <c r="CN5" s="145"/>
      <c r="CO5" s="47" t="s">
        <v>89</v>
      </c>
      <c r="CP5" s="47" t="s">
        <v>90</v>
      </c>
      <c r="CQ5" s="47" t="s">
        <v>91</v>
      </c>
      <c r="CR5" s="47" t="s">
        <v>92</v>
      </c>
      <c r="CS5" s="47" t="s">
        <v>93</v>
      </c>
      <c r="CT5" s="47" t="s">
        <v>94</v>
      </c>
      <c r="CU5" s="47" t="s">
        <v>95</v>
      </c>
      <c r="CV5" s="47" t="s">
        <v>96</v>
      </c>
      <c r="CW5" s="47" t="s">
        <v>97</v>
      </c>
      <c r="CX5" s="47" t="s">
        <v>98</v>
      </c>
      <c r="CY5" s="47" t="s">
        <v>99</v>
      </c>
      <c r="CZ5" s="47" t="s">
        <v>89</v>
      </c>
      <c r="DA5" s="47" t="s">
        <v>90</v>
      </c>
      <c r="DB5" s="47" t="s">
        <v>91</v>
      </c>
      <c r="DC5" s="47" t="s">
        <v>102</v>
      </c>
      <c r="DD5" s="47" t="s">
        <v>93</v>
      </c>
      <c r="DE5" s="47" t="s">
        <v>94</v>
      </c>
      <c r="DF5" s="47" t="s">
        <v>95</v>
      </c>
      <c r="DG5" s="47" t="s">
        <v>96</v>
      </c>
      <c r="DH5" s="47" t="s">
        <v>97</v>
      </c>
      <c r="DI5" s="47" t="s">
        <v>98</v>
      </c>
      <c r="DJ5" s="47" t="s">
        <v>35</v>
      </c>
      <c r="DK5" s="47" t="s">
        <v>89</v>
      </c>
      <c r="DL5" s="47" t="s">
        <v>90</v>
      </c>
      <c r="DM5" s="47" t="s">
        <v>91</v>
      </c>
      <c r="DN5" s="47" t="s">
        <v>92</v>
      </c>
      <c r="DO5" s="47" t="s">
        <v>93</v>
      </c>
      <c r="DP5" s="47" t="s">
        <v>94</v>
      </c>
      <c r="DQ5" s="47" t="s">
        <v>95</v>
      </c>
      <c r="DR5" s="47" t="s">
        <v>96</v>
      </c>
      <c r="DS5" s="47" t="s">
        <v>97</v>
      </c>
      <c r="DT5" s="47" t="s">
        <v>98</v>
      </c>
      <c r="DU5" s="47" t="s">
        <v>99</v>
      </c>
    </row>
    <row r="6" spans="1:125" s="54" customFormat="1" x14ac:dyDescent="0.15">
      <c r="A6" s="37" t="s">
        <v>103</v>
      </c>
      <c r="B6" s="48">
        <f>B8</f>
        <v>2024</v>
      </c>
      <c r="C6" s="48">
        <f t="shared" ref="C6:X6" si="1">C8</f>
        <v>342050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6</v>
      </c>
      <c r="H6" s="48" t="str">
        <f>SUBSTITUTE(H8,"　","")</f>
        <v>広島県尾道市</v>
      </c>
      <c r="I6" s="48" t="str">
        <f t="shared" si="1"/>
        <v>新尾道駅北第二駐車場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その他駐車場</v>
      </c>
      <c r="Q6" s="50" t="str">
        <f t="shared" si="1"/>
        <v>広場式</v>
      </c>
      <c r="R6" s="51">
        <f t="shared" si="1"/>
        <v>34</v>
      </c>
      <c r="S6" s="50" t="str">
        <f t="shared" si="1"/>
        <v>駅</v>
      </c>
      <c r="T6" s="50" t="str">
        <f t="shared" si="1"/>
        <v>無</v>
      </c>
      <c r="U6" s="51">
        <f t="shared" si="1"/>
        <v>500</v>
      </c>
      <c r="V6" s="51">
        <f t="shared" si="1"/>
        <v>18</v>
      </c>
      <c r="W6" s="51">
        <f t="shared" si="1"/>
        <v>150</v>
      </c>
      <c r="X6" s="50" t="str">
        <f t="shared" si="1"/>
        <v>利用料金制</v>
      </c>
      <c r="Y6" s="52">
        <f>IF(Y8="-",NA(),Y8)</f>
        <v>751.5</v>
      </c>
      <c r="Z6" s="52">
        <f t="shared" ref="Z6:AH6" si="2">IF(Z8="-",NA(),Z8)</f>
        <v>977.5</v>
      </c>
      <c r="AA6" s="52">
        <f t="shared" si="2"/>
        <v>1348</v>
      </c>
      <c r="AB6" s="52">
        <f t="shared" si="2"/>
        <v>561.5</v>
      </c>
      <c r="AC6" s="52">
        <f t="shared" si="2"/>
        <v>150.80000000000001</v>
      </c>
      <c r="AD6" s="52">
        <f t="shared" si="2"/>
        <v>383.4</v>
      </c>
      <c r="AE6" s="52">
        <f t="shared" si="2"/>
        <v>338.4</v>
      </c>
      <c r="AF6" s="52">
        <f t="shared" si="2"/>
        <v>1268.9000000000001</v>
      </c>
      <c r="AG6" s="52">
        <f t="shared" si="2"/>
        <v>2075.9</v>
      </c>
      <c r="AH6" s="52">
        <f t="shared" si="2"/>
        <v>1433.6</v>
      </c>
      <c r="AI6" s="49" t="str">
        <f>IF(AI8="-","",IF(AI8="-","【-】","【"&amp;SUBSTITUTE(TEXT(AI8,"#,##0.0"),"-","△")&amp;"】"))</f>
        <v>【1,604.7】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10.199999999999999</v>
      </c>
      <c r="AP6" s="52">
        <f t="shared" si="3"/>
        <v>5.0999999999999996</v>
      </c>
      <c r="AQ6" s="52">
        <f t="shared" si="3"/>
        <v>1.9</v>
      </c>
      <c r="AR6" s="52">
        <f t="shared" si="3"/>
        <v>3.3</v>
      </c>
      <c r="AS6" s="52">
        <f t="shared" si="3"/>
        <v>3.8</v>
      </c>
      <c r="AT6" s="49" t="str">
        <f>IF(AT8="-","",IF(AT8="-","【-】","【"&amp;SUBSTITUTE(TEXT(AT8,"#,##0.0"),"-","△")&amp;"】"))</f>
        <v>【3.8】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407</v>
      </c>
      <c r="BA6" s="53">
        <f t="shared" si="4"/>
        <v>166</v>
      </c>
      <c r="BB6" s="53">
        <f t="shared" si="4"/>
        <v>18</v>
      </c>
      <c r="BC6" s="53">
        <f t="shared" si="4"/>
        <v>22</v>
      </c>
      <c r="BD6" s="53">
        <f t="shared" si="4"/>
        <v>59</v>
      </c>
      <c r="BE6" s="51" t="str">
        <f>IF(BE8="-","",IF(BE8="-","【-】","【"&amp;SUBSTITUTE(TEXT(BE8,"#,##0"),"-","△")&amp;"】"))</f>
        <v>【39】</v>
      </c>
      <c r="BF6" s="52">
        <f>IF(BF8="-",NA(),BF8)</f>
        <v>86.7</v>
      </c>
      <c r="BG6" s="52">
        <f t="shared" ref="BG6:BO6" si="5">IF(BG8="-",NA(),BG8)</f>
        <v>89.8</v>
      </c>
      <c r="BH6" s="52">
        <f t="shared" si="5"/>
        <v>92.6</v>
      </c>
      <c r="BI6" s="52">
        <f t="shared" si="5"/>
        <v>82.2</v>
      </c>
      <c r="BJ6" s="52">
        <f t="shared" si="5"/>
        <v>33.700000000000003</v>
      </c>
      <c r="BK6" s="52">
        <f t="shared" si="5"/>
        <v>-122.5</v>
      </c>
      <c r="BL6" s="52">
        <f t="shared" si="5"/>
        <v>8.5</v>
      </c>
      <c r="BM6" s="52">
        <f t="shared" si="5"/>
        <v>26.6</v>
      </c>
      <c r="BN6" s="52">
        <f t="shared" si="5"/>
        <v>35.4</v>
      </c>
      <c r="BO6" s="52">
        <f t="shared" si="5"/>
        <v>27.3</v>
      </c>
      <c r="BP6" s="49" t="str">
        <f>IF(BP8="-","",IF(BP8="-","【-】","【"&amp;SUBSTITUTE(TEXT(BP8,"#,##0.0"),"-","△")&amp;"】"))</f>
        <v>【2.0】</v>
      </c>
      <c r="BQ6" s="53">
        <f>IF(BQ8="-",NA(),BQ8)</f>
        <v>2455</v>
      </c>
      <c r="BR6" s="53">
        <f t="shared" ref="BR6:BZ6" si="6">IF(BR8="-",NA(),BR8)</f>
        <v>2562</v>
      </c>
      <c r="BS6" s="53">
        <f t="shared" si="6"/>
        <v>4516</v>
      </c>
      <c r="BT6" s="53">
        <f t="shared" si="6"/>
        <v>5086</v>
      </c>
      <c r="BU6" s="53">
        <f t="shared" si="6"/>
        <v>4895</v>
      </c>
      <c r="BV6" s="53">
        <f t="shared" si="6"/>
        <v>2576</v>
      </c>
      <c r="BW6" s="53">
        <f t="shared" si="6"/>
        <v>4153</v>
      </c>
      <c r="BX6" s="53">
        <f t="shared" si="6"/>
        <v>6140</v>
      </c>
      <c r="BY6" s="53">
        <f t="shared" si="6"/>
        <v>9344</v>
      </c>
      <c r="BZ6" s="53">
        <f t="shared" si="6"/>
        <v>6621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104</v>
      </c>
      <c r="CM6" s="51">
        <f t="shared" ref="CM6:CN6" si="7">CM8</f>
        <v>19550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105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70.3</v>
      </c>
      <c r="DF6" s="52">
        <f t="shared" si="8"/>
        <v>70</v>
      </c>
      <c r="DG6" s="52">
        <f t="shared" si="8"/>
        <v>47.6</v>
      </c>
      <c r="DH6" s="52">
        <f t="shared" si="8"/>
        <v>35.9</v>
      </c>
      <c r="DI6" s="52">
        <f t="shared" si="8"/>
        <v>24.8</v>
      </c>
      <c r="DJ6" s="49" t="str">
        <f>IF(DJ8="-","",IF(DJ8="-","【-】","【"&amp;SUBSTITUTE(TEXT(DJ8,"#,##0.0"),"-","△")&amp;"】"))</f>
        <v>【73.4】</v>
      </c>
      <c r="DK6" s="52">
        <f>IF(DK8="-",NA(),DK8)</f>
        <v>366.7</v>
      </c>
      <c r="DL6" s="52">
        <f t="shared" ref="DL6:DT6" si="9">IF(DL8="-",NA(),DL8)</f>
        <v>461.1</v>
      </c>
      <c r="DM6" s="52">
        <f t="shared" si="9"/>
        <v>605.6</v>
      </c>
      <c r="DN6" s="52">
        <f t="shared" si="9"/>
        <v>566.70000000000005</v>
      </c>
      <c r="DO6" s="52">
        <f t="shared" si="9"/>
        <v>577.79999999999995</v>
      </c>
      <c r="DP6" s="52">
        <f t="shared" si="9"/>
        <v>224.4</v>
      </c>
      <c r="DQ6" s="52">
        <f t="shared" si="9"/>
        <v>251.9</v>
      </c>
      <c r="DR6" s="52">
        <f t="shared" si="9"/>
        <v>291.5</v>
      </c>
      <c r="DS6" s="52">
        <f t="shared" si="9"/>
        <v>313.39999999999998</v>
      </c>
      <c r="DT6" s="52">
        <f t="shared" si="9"/>
        <v>324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15">
      <c r="A7" s="37" t="s">
        <v>106</v>
      </c>
      <c r="B7" s="48">
        <f t="shared" ref="B7:X7" si="10">B8</f>
        <v>2024</v>
      </c>
      <c r="C7" s="48">
        <f t="shared" si="10"/>
        <v>342050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6</v>
      </c>
      <c r="H7" s="48" t="str">
        <f t="shared" si="10"/>
        <v>広島県　尾道市</v>
      </c>
      <c r="I7" s="48" t="str">
        <f t="shared" si="10"/>
        <v>新尾道駅北第二駐車場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その他駐車場</v>
      </c>
      <c r="Q7" s="50" t="str">
        <f t="shared" si="10"/>
        <v>広場式</v>
      </c>
      <c r="R7" s="51">
        <f t="shared" si="10"/>
        <v>34</v>
      </c>
      <c r="S7" s="50" t="str">
        <f t="shared" si="10"/>
        <v>駅</v>
      </c>
      <c r="T7" s="50" t="str">
        <f t="shared" si="10"/>
        <v>無</v>
      </c>
      <c r="U7" s="51">
        <f t="shared" si="10"/>
        <v>500</v>
      </c>
      <c r="V7" s="51">
        <f t="shared" si="10"/>
        <v>18</v>
      </c>
      <c r="W7" s="51">
        <f t="shared" si="10"/>
        <v>150</v>
      </c>
      <c r="X7" s="50" t="str">
        <f t="shared" si="10"/>
        <v>利用料金制</v>
      </c>
      <c r="Y7" s="52">
        <f>Y8</f>
        <v>751.5</v>
      </c>
      <c r="Z7" s="52">
        <f t="shared" ref="Z7:AH7" si="11">Z8</f>
        <v>977.5</v>
      </c>
      <c r="AA7" s="52">
        <f t="shared" si="11"/>
        <v>1348</v>
      </c>
      <c r="AB7" s="52">
        <f t="shared" si="11"/>
        <v>561.5</v>
      </c>
      <c r="AC7" s="52">
        <f t="shared" si="11"/>
        <v>150.80000000000001</v>
      </c>
      <c r="AD7" s="52">
        <f t="shared" si="11"/>
        <v>383.4</v>
      </c>
      <c r="AE7" s="52">
        <f t="shared" si="11"/>
        <v>338.4</v>
      </c>
      <c r="AF7" s="52">
        <f t="shared" si="11"/>
        <v>1268.9000000000001</v>
      </c>
      <c r="AG7" s="52">
        <f t="shared" si="11"/>
        <v>2075.9</v>
      </c>
      <c r="AH7" s="52">
        <f t="shared" si="11"/>
        <v>1433.6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10.199999999999999</v>
      </c>
      <c r="AP7" s="52">
        <f t="shared" si="12"/>
        <v>5.0999999999999996</v>
      </c>
      <c r="AQ7" s="52">
        <f t="shared" si="12"/>
        <v>1.9</v>
      </c>
      <c r="AR7" s="52">
        <f t="shared" si="12"/>
        <v>3.3</v>
      </c>
      <c r="AS7" s="52">
        <f t="shared" si="12"/>
        <v>3.8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407</v>
      </c>
      <c r="BA7" s="53">
        <f t="shared" si="13"/>
        <v>166</v>
      </c>
      <c r="BB7" s="53">
        <f t="shared" si="13"/>
        <v>18</v>
      </c>
      <c r="BC7" s="53">
        <f t="shared" si="13"/>
        <v>22</v>
      </c>
      <c r="BD7" s="53">
        <f t="shared" si="13"/>
        <v>59</v>
      </c>
      <c r="BE7" s="51"/>
      <c r="BF7" s="52">
        <f>BF8</f>
        <v>86.7</v>
      </c>
      <c r="BG7" s="52">
        <f t="shared" ref="BG7:BO7" si="14">BG8</f>
        <v>89.8</v>
      </c>
      <c r="BH7" s="52">
        <f t="shared" si="14"/>
        <v>92.6</v>
      </c>
      <c r="BI7" s="52">
        <f t="shared" si="14"/>
        <v>82.2</v>
      </c>
      <c r="BJ7" s="52">
        <f t="shared" si="14"/>
        <v>33.700000000000003</v>
      </c>
      <c r="BK7" s="52">
        <f t="shared" si="14"/>
        <v>-122.5</v>
      </c>
      <c r="BL7" s="52">
        <f t="shared" si="14"/>
        <v>8.5</v>
      </c>
      <c r="BM7" s="52">
        <f t="shared" si="14"/>
        <v>26.6</v>
      </c>
      <c r="BN7" s="52">
        <f t="shared" si="14"/>
        <v>35.4</v>
      </c>
      <c r="BO7" s="52">
        <f t="shared" si="14"/>
        <v>27.3</v>
      </c>
      <c r="BP7" s="49"/>
      <c r="BQ7" s="53">
        <f>BQ8</f>
        <v>2455</v>
      </c>
      <c r="BR7" s="53">
        <f t="shared" ref="BR7:BZ7" si="15">BR8</f>
        <v>2562</v>
      </c>
      <c r="BS7" s="53">
        <f t="shared" si="15"/>
        <v>4516</v>
      </c>
      <c r="BT7" s="53">
        <f t="shared" si="15"/>
        <v>5086</v>
      </c>
      <c r="BU7" s="53">
        <f t="shared" si="15"/>
        <v>4895</v>
      </c>
      <c r="BV7" s="53">
        <f t="shared" si="15"/>
        <v>2576</v>
      </c>
      <c r="BW7" s="53">
        <f t="shared" si="15"/>
        <v>4153</v>
      </c>
      <c r="BX7" s="53">
        <f t="shared" si="15"/>
        <v>6140</v>
      </c>
      <c r="BY7" s="53">
        <f t="shared" si="15"/>
        <v>9344</v>
      </c>
      <c r="BZ7" s="53">
        <f t="shared" si="15"/>
        <v>6621</v>
      </c>
      <c r="CA7" s="51"/>
      <c r="CB7" s="52" t="s">
        <v>107</v>
      </c>
      <c r="CC7" s="52" t="s">
        <v>107</v>
      </c>
      <c r="CD7" s="52" t="s">
        <v>107</v>
      </c>
      <c r="CE7" s="52" t="s">
        <v>107</v>
      </c>
      <c r="CF7" s="52" t="s">
        <v>107</v>
      </c>
      <c r="CG7" s="52" t="s">
        <v>107</v>
      </c>
      <c r="CH7" s="52" t="s">
        <v>107</v>
      </c>
      <c r="CI7" s="52" t="s">
        <v>107</v>
      </c>
      <c r="CJ7" s="52" t="s">
        <v>107</v>
      </c>
      <c r="CK7" s="52" t="s">
        <v>105</v>
      </c>
      <c r="CL7" s="49"/>
      <c r="CM7" s="51">
        <f>CM8</f>
        <v>19550</v>
      </c>
      <c r="CN7" s="51">
        <f>CN8</f>
        <v>0</v>
      </c>
      <c r="CO7" s="52" t="s">
        <v>107</v>
      </c>
      <c r="CP7" s="52" t="s">
        <v>107</v>
      </c>
      <c r="CQ7" s="52" t="s">
        <v>107</v>
      </c>
      <c r="CR7" s="52" t="s">
        <v>107</v>
      </c>
      <c r="CS7" s="52" t="s">
        <v>107</v>
      </c>
      <c r="CT7" s="52" t="s">
        <v>107</v>
      </c>
      <c r="CU7" s="52" t="s">
        <v>107</v>
      </c>
      <c r="CV7" s="52" t="s">
        <v>107</v>
      </c>
      <c r="CW7" s="52" t="s">
        <v>107</v>
      </c>
      <c r="CX7" s="52" t="s">
        <v>105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70.3</v>
      </c>
      <c r="DF7" s="52">
        <f t="shared" si="16"/>
        <v>70</v>
      </c>
      <c r="DG7" s="52">
        <f t="shared" si="16"/>
        <v>47.6</v>
      </c>
      <c r="DH7" s="52">
        <f t="shared" si="16"/>
        <v>35.9</v>
      </c>
      <c r="DI7" s="52">
        <f t="shared" si="16"/>
        <v>24.8</v>
      </c>
      <c r="DJ7" s="49"/>
      <c r="DK7" s="52">
        <f>DK8</f>
        <v>366.7</v>
      </c>
      <c r="DL7" s="52">
        <f t="shared" ref="DL7:DT7" si="17">DL8</f>
        <v>461.1</v>
      </c>
      <c r="DM7" s="52">
        <f t="shared" si="17"/>
        <v>605.6</v>
      </c>
      <c r="DN7" s="52">
        <f t="shared" si="17"/>
        <v>566.70000000000005</v>
      </c>
      <c r="DO7" s="52">
        <f t="shared" si="17"/>
        <v>577.79999999999995</v>
      </c>
      <c r="DP7" s="52">
        <f t="shared" si="17"/>
        <v>224.4</v>
      </c>
      <c r="DQ7" s="52">
        <f t="shared" si="17"/>
        <v>251.9</v>
      </c>
      <c r="DR7" s="52">
        <f t="shared" si="17"/>
        <v>291.5</v>
      </c>
      <c r="DS7" s="52">
        <f t="shared" si="17"/>
        <v>313.39999999999998</v>
      </c>
      <c r="DT7" s="52">
        <f t="shared" si="17"/>
        <v>324</v>
      </c>
      <c r="DU7" s="49"/>
    </row>
    <row r="8" spans="1:125" s="54" customFormat="1" x14ac:dyDescent="0.15">
      <c r="A8" s="37"/>
      <c r="B8" s="55">
        <v>2024</v>
      </c>
      <c r="C8" s="55">
        <v>342050</v>
      </c>
      <c r="D8" s="55">
        <v>47</v>
      </c>
      <c r="E8" s="55">
        <v>14</v>
      </c>
      <c r="F8" s="55">
        <v>0</v>
      </c>
      <c r="G8" s="55">
        <v>6</v>
      </c>
      <c r="H8" s="55" t="s">
        <v>108</v>
      </c>
      <c r="I8" s="55" t="s">
        <v>109</v>
      </c>
      <c r="J8" s="55" t="s">
        <v>110</v>
      </c>
      <c r="K8" s="55" t="s">
        <v>111</v>
      </c>
      <c r="L8" s="55" t="s">
        <v>112</v>
      </c>
      <c r="M8" s="55" t="s">
        <v>113</v>
      </c>
      <c r="N8" s="55" t="s">
        <v>114</v>
      </c>
      <c r="O8" s="56" t="s">
        <v>115</v>
      </c>
      <c r="P8" s="57" t="s">
        <v>116</v>
      </c>
      <c r="Q8" s="57" t="s">
        <v>117</v>
      </c>
      <c r="R8" s="58">
        <v>34</v>
      </c>
      <c r="S8" s="57" t="s">
        <v>118</v>
      </c>
      <c r="T8" s="57" t="s">
        <v>119</v>
      </c>
      <c r="U8" s="58">
        <v>500</v>
      </c>
      <c r="V8" s="58">
        <v>18</v>
      </c>
      <c r="W8" s="58">
        <v>150</v>
      </c>
      <c r="X8" s="57" t="s">
        <v>120</v>
      </c>
      <c r="Y8" s="59">
        <v>751.5</v>
      </c>
      <c r="Z8" s="59">
        <v>977.5</v>
      </c>
      <c r="AA8" s="59">
        <v>1348</v>
      </c>
      <c r="AB8" s="59">
        <v>561.5</v>
      </c>
      <c r="AC8" s="59">
        <v>150.80000000000001</v>
      </c>
      <c r="AD8" s="59">
        <v>383.4</v>
      </c>
      <c r="AE8" s="59">
        <v>338.4</v>
      </c>
      <c r="AF8" s="59">
        <v>1268.9000000000001</v>
      </c>
      <c r="AG8" s="59">
        <v>2075.9</v>
      </c>
      <c r="AH8" s="59">
        <v>1433.6</v>
      </c>
      <c r="AI8" s="56">
        <v>1604.7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10.199999999999999</v>
      </c>
      <c r="AP8" s="59">
        <v>5.0999999999999996</v>
      </c>
      <c r="AQ8" s="59">
        <v>1.9</v>
      </c>
      <c r="AR8" s="59">
        <v>3.3</v>
      </c>
      <c r="AS8" s="59">
        <v>3.8</v>
      </c>
      <c r="AT8" s="56">
        <v>3.8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407</v>
      </c>
      <c r="BA8" s="60">
        <v>166</v>
      </c>
      <c r="BB8" s="60">
        <v>18</v>
      </c>
      <c r="BC8" s="60">
        <v>22</v>
      </c>
      <c r="BD8" s="60">
        <v>59</v>
      </c>
      <c r="BE8" s="60">
        <v>39</v>
      </c>
      <c r="BF8" s="59">
        <v>86.7</v>
      </c>
      <c r="BG8" s="59">
        <v>89.8</v>
      </c>
      <c r="BH8" s="59">
        <v>92.6</v>
      </c>
      <c r="BI8" s="59">
        <v>82.2</v>
      </c>
      <c r="BJ8" s="59">
        <v>33.700000000000003</v>
      </c>
      <c r="BK8" s="59">
        <v>-122.5</v>
      </c>
      <c r="BL8" s="59">
        <v>8.5</v>
      </c>
      <c r="BM8" s="59">
        <v>26.6</v>
      </c>
      <c r="BN8" s="59">
        <v>35.4</v>
      </c>
      <c r="BO8" s="59">
        <v>27.3</v>
      </c>
      <c r="BP8" s="56">
        <v>2</v>
      </c>
      <c r="BQ8" s="60">
        <v>2455</v>
      </c>
      <c r="BR8" s="60">
        <v>2562</v>
      </c>
      <c r="BS8" s="60">
        <v>4516</v>
      </c>
      <c r="BT8" s="61">
        <v>5086</v>
      </c>
      <c r="BU8" s="61">
        <v>4895</v>
      </c>
      <c r="BV8" s="60">
        <v>2576</v>
      </c>
      <c r="BW8" s="60">
        <v>4153</v>
      </c>
      <c r="BX8" s="60">
        <v>6140</v>
      </c>
      <c r="BY8" s="60">
        <v>9344</v>
      </c>
      <c r="BZ8" s="60">
        <v>6621</v>
      </c>
      <c r="CA8" s="58">
        <v>10905</v>
      </c>
      <c r="CB8" s="59" t="s">
        <v>112</v>
      </c>
      <c r="CC8" s="59" t="s">
        <v>112</v>
      </c>
      <c r="CD8" s="59" t="s">
        <v>112</v>
      </c>
      <c r="CE8" s="59" t="s">
        <v>112</v>
      </c>
      <c r="CF8" s="59" t="s">
        <v>112</v>
      </c>
      <c r="CG8" s="59" t="s">
        <v>112</v>
      </c>
      <c r="CH8" s="59" t="s">
        <v>112</v>
      </c>
      <c r="CI8" s="59" t="s">
        <v>112</v>
      </c>
      <c r="CJ8" s="59" t="s">
        <v>112</v>
      </c>
      <c r="CK8" s="59" t="s">
        <v>112</v>
      </c>
      <c r="CL8" s="56" t="s">
        <v>112</v>
      </c>
      <c r="CM8" s="58">
        <v>19550</v>
      </c>
      <c r="CN8" s="58">
        <v>0</v>
      </c>
      <c r="CO8" s="59" t="s">
        <v>112</v>
      </c>
      <c r="CP8" s="59" t="s">
        <v>112</v>
      </c>
      <c r="CQ8" s="59" t="s">
        <v>112</v>
      </c>
      <c r="CR8" s="59" t="s">
        <v>112</v>
      </c>
      <c r="CS8" s="59" t="s">
        <v>112</v>
      </c>
      <c r="CT8" s="59" t="s">
        <v>112</v>
      </c>
      <c r="CU8" s="59" t="s">
        <v>112</v>
      </c>
      <c r="CV8" s="59" t="s">
        <v>112</v>
      </c>
      <c r="CW8" s="59" t="s">
        <v>112</v>
      </c>
      <c r="CX8" s="59" t="s">
        <v>112</v>
      </c>
      <c r="CY8" s="56" t="s">
        <v>112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70.3</v>
      </c>
      <c r="DF8" s="59">
        <v>70</v>
      </c>
      <c r="DG8" s="59">
        <v>47.6</v>
      </c>
      <c r="DH8" s="59">
        <v>35.9</v>
      </c>
      <c r="DI8" s="59">
        <v>24.8</v>
      </c>
      <c r="DJ8" s="56">
        <v>73.400000000000006</v>
      </c>
      <c r="DK8" s="59">
        <v>366.7</v>
      </c>
      <c r="DL8" s="59">
        <v>461.1</v>
      </c>
      <c r="DM8" s="59">
        <v>605.6</v>
      </c>
      <c r="DN8" s="59">
        <v>566.70000000000005</v>
      </c>
      <c r="DO8" s="59">
        <v>577.79999999999995</v>
      </c>
      <c r="DP8" s="59">
        <v>224.4</v>
      </c>
      <c r="DQ8" s="59">
        <v>251.9</v>
      </c>
      <c r="DR8" s="59">
        <v>291.5</v>
      </c>
      <c r="DS8" s="59">
        <v>313.39999999999998</v>
      </c>
      <c r="DT8" s="59">
        <v>324</v>
      </c>
      <c r="DU8" s="56">
        <v>218.2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121</v>
      </c>
      <c r="C10" s="64" t="s">
        <v>122</v>
      </c>
      <c r="D10" s="64" t="s">
        <v>123</v>
      </c>
      <c r="E10" s="64" t="s">
        <v>124</v>
      </c>
      <c r="F10" s="64" t="s">
        <v>125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和田 龍一郎</cp:lastModifiedBy>
  <dcterms:created xsi:type="dcterms:W3CDTF">2025-12-12T09:32:30Z</dcterms:created>
  <dcterms:modified xsi:type="dcterms:W3CDTF">2026-01-21T02:38:50Z</dcterms:modified>
  <cp:category/>
</cp:coreProperties>
</file>