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serv14\総務\☆ 新_庶務係\12_駐車場関係\地方公営企業　調査もの\R7年度回答（令和6年度分）\20260128〆 駐車場経営分析比較表\05尾道市（経営比較分析表）\"/>
    </mc:Choice>
  </mc:AlternateContent>
  <workbookProtection workbookAlgorithmName="SHA-512" workbookHashValue="nvZ2XRH4E4HBKK65K3Nm+B6qcaGwPjeDc8Mcp2IspX6m9uSgN+nTO0dj2cKQ77OPNsu6TgeY+a+n/1zK8LcgqA==" workbookSaltValue="iF0QlvjXaI3acdjlxAY+YQ==" workbookSpinCount="100000" lockStructure="1"/>
  <bookViews>
    <workbookView xWindow="0" yWindow="0" windowWidth="23040" windowHeight="9210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BZ7" i="5"/>
  <c r="BY7" i="5"/>
  <c r="BX7" i="5"/>
  <c r="BW7" i="5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B6" i="4" s="1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V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LJ10" i="4"/>
  <c r="JQ10" i="4"/>
  <c r="HX10" i="4"/>
  <c r="DU10" i="4"/>
  <c r="CF10" i="4"/>
  <c r="B10" i="4"/>
  <c r="LJ8" i="4"/>
  <c r="JQ8" i="4"/>
  <c r="HX8" i="4"/>
  <c r="FJ8" i="4"/>
  <c r="DU8" i="4"/>
  <c r="CF8" i="4"/>
  <c r="AQ8" i="4"/>
  <c r="B8" i="4"/>
  <c r="CS30" i="4" l="1"/>
  <c r="BZ76" i="4"/>
  <c r="MA51" i="4"/>
  <c r="MI76" i="4"/>
  <c r="HJ51" i="4"/>
  <c r="MA30" i="4"/>
  <c r="IT76" i="4"/>
  <c r="CS51" i="4"/>
  <c r="HJ30" i="4"/>
  <c r="C11" i="5"/>
  <c r="D11" i="5"/>
  <c r="E11" i="5"/>
  <c r="B11" i="5"/>
  <c r="LE76" i="4" l="1"/>
  <c r="FX51" i="4"/>
  <c r="KO30" i="4"/>
  <c r="HP76" i="4"/>
  <c r="BG51" i="4"/>
  <c r="FX30" i="4"/>
  <c r="BG30" i="4"/>
  <c r="AV76" i="4"/>
  <c r="KO51" i="4"/>
  <c r="AG76" i="4"/>
  <c r="JV51" i="4"/>
  <c r="KP76" i="4"/>
  <c r="FE51" i="4"/>
  <c r="JV30" i="4"/>
  <c r="HA76" i="4"/>
  <c r="AN51" i="4"/>
  <c r="FE30" i="4"/>
  <c r="AN30" i="4"/>
  <c r="IE76" i="4"/>
  <c r="BZ51" i="4"/>
  <c r="GQ30" i="4"/>
  <c r="BZ30" i="4"/>
  <c r="BK76" i="4"/>
  <c r="LH51" i="4"/>
  <c r="LT76" i="4"/>
  <c r="GQ51" i="4"/>
  <c r="LH30" i="4"/>
  <c r="U30" i="4"/>
  <c r="R76" i="4"/>
  <c r="JC51" i="4"/>
  <c r="KA76" i="4"/>
  <c r="EL51" i="4"/>
  <c r="JC30" i="4"/>
  <c r="GL76" i="4"/>
  <c r="U51" i="4"/>
  <c r="EL30" i="4"/>
</calcChain>
</file>

<file path=xl/sharedStrings.xml><?xml version="1.0" encoding="utf-8"?>
<sst xmlns="http://schemas.openxmlformats.org/spreadsheetml/2006/main" count="278" uniqueCount="131">
  <si>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</si>
  <si>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</si>
  <si>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</si>
  <si>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</si>
  <si>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</si>
  <si>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</si>
  <si>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</si>
  <si>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</si>
  <si>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</si>
  <si>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</si>
  <si>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</si>
  <si>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</si>
  <si>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</si>
  <si>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</si>
  <si>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</si>
  <si>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</si>
  <si>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</si>
  <si>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</si>
  <si>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</si>
  <si>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</si>
  <si>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</si>
  <si>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</si>
  <si>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</si>
  <si>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</si>
  <si>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</si>
  <si>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</si>
  <si>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</si>
  <si>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</si>
  <si>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</si>
  <si>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</si>
  <si>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</si>
  <si>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</si>
  <si>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</si>
  <si>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</si>
  <si>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</si>
  <si>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</si>
  <si>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</si>
  <si>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</si>
  <si>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</si>
  <si>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</si>
  <si>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</si>
  <si>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</si>
  <si>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</si>
  <si>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</si>
  <si>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</si>
  <si>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</si>
  <si>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</si>
  <si>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</si>
  <si>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</si>
  <si>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</si>
  <si>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</si>
  <si>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</si>
  <si>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</si>
  <si>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</si>
  <si>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</si>
  <si>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</si>
  <si>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</si>
  <si>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</si>
  <si>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</si>
  <si>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</si>
  <si>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</si>
  <si>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</si>
  <si>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</si>
  <si>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</si>
  <si>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</si>
  <si>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</si>
  <si>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</si>
  <si>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</si>
  <si>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</si>
  <si>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</si>
  <si>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</si>
  <si>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</si>
  <si>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</si>
  <si>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</si>
  <si>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</si>
  <si>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</si>
  <si>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</si>
  <si>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</si>
  <si>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</si>
  <si>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</si>
  <si>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</si>
  <si>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</si>
  <si>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</si>
  <si>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</si>
  <si>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</si>
  <si>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</si>
  <si>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</si>
  <si>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</si>
  <si>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</si>
  <si>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</si>
  <si>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</si>
  <si>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</si>
  <si>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</si>
  <si>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</si>
  <si>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</si>
  <si>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</si>
  <si>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</si>
  <si>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</si>
  <si>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</si>
  <si>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当該値(N-2)</t>
    <phoneticPr fontId="5"/>
  </si>
  <si>
    <t>当該値(N-4)</t>
    <phoneticPr fontId="5"/>
  </si>
  <si>
    <t>当該値(N)</t>
    <phoneticPr fontId="5"/>
  </si>
  <si>
    <t>当該値(N-3)</t>
    <phoneticPr fontId="5"/>
  </si>
  <si>
    <t>当該値(N-1)</t>
    <phoneticPr fontId="5"/>
  </si>
  <si>
    <t>当該値(N-4)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</si>
  <si>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</si>
  <si>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</si>
  <si>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</si>
  <si>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</si>
  <si>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広島県　尾道市</t>
  </si>
  <si>
    <t>新尾道駅南駐車場</t>
  </si>
  <si>
    <t>法非適用</t>
  </si>
  <si>
    <t>駐車場整備事業</t>
  </si>
  <si>
    <t>-</t>
  </si>
  <si>
    <t>Ａ３Ｂ１</t>
  </si>
  <si>
    <t>非設置</t>
  </si>
  <si>
    <t>該当数値なし</t>
  </si>
  <si>
    <t>その他駐車場</t>
  </si>
  <si>
    <t>広場式</t>
  </si>
  <si>
    <t>駅</t>
  </si>
  <si>
    <t>無</t>
  </si>
  <si>
    <t>利用料金制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</si>
  <si>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</si>
  <si>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</si>
  <si>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</si>
  <si>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</si>
  <si>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</si>
  <si>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企業債残高はなく、適切な状況にある。</t>
    <phoneticPr fontId="5"/>
  </si>
  <si>
    <t>新尾道駅南駐車場は、指定管理者制度を導入した駐車場であり、今後も指定管理者と協議を重ね経営改善に努める。</t>
    <phoneticPr fontId="5"/>
  </si>
  <si>
    <t>新型コロナウイルス感染症の影響で令和2年度に利用が減少したが、それ以降はJRの利用者が復調したことに伴い増加傾向にある。</t>
    <phoneticPr fontId="5"/>
  </si>
  <si>
    <t>②他会計補助金比率のとおり、他会計からの補助金は受けておらず、独立採算が取れている。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</si>
</sst>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751.5</c:v>
                </c:pt>
                <c:pt idx="1">
                  <c:v>991.9</c:v>
                </c:pt>
                <c:pt idx="2">
                  <c:v>1377</c:v>
                </c:pt>
                <c:pt idx="3">
                  <c:v>674.2</c:v>
                </c:pt>
                <c:pt idx="4">
                  <c:v>154.4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7-401A-B407-E298FAF71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383.4</c:v>
                </c:pt>
                <c:pt idx="1">
                  <c:v>338.4</c:v>
                </c:pt>
                <c:pt idx="2">
                  <c:v>1268.9000000000001</c:v>
                </c:pt>
                <c:pt idx="3">
                  <c:v>2075.9</c:v>
                </c:pt>
                <c:pt idx="4">
                  <c:v>1433.6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47-401A-B407-E298FAF71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B-43C4-96E4-CB3451AC8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70.3</c:v>
                </c:pt>
                <c:pt idx="1">
                  <c:v>70</c:v>
                </c:pt>
                <c:pt idx="2">
                  <c:v>47.6</c:v>
                </c:pt>
                <c:pt idx="3">
                  <c:v>35.9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BB-43C4-96E4-CB3451AC8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295D-40B5-93BF-991D2E3F0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5D-40B5-93BF-991D2E3F0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FFAA-4717-9213-6313F4FB4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AA-4717-9213-6313F4FB4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AB-4440-9B77-FE302939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10.199999999999999</c:v>
                </c:pt>
                <c:pt idx="1">
                  <c:v>5.0999999999999996</c:v>
                </c:pt>
                <c:pt idx="2">
                  <c:v>1.9</c:v>
                </c:pt>
                <c:pt idx="3">
                  <c:v>3.3</c:v>
                </c:pt>
                <c:pt idx="4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AB-4440-9B77-FE302939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8A-486B-98F4-9D1F776D5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407</c:v>
                </c:pt>
                <c:pt idx="1">
                  <c:v>166</c:v>
                </c:pt>
                <c:pt idx="2">
                  <c:v>18</c:v>
                </c:pt>
                <c:pt idx="3">
                  <c:v>22</c:v>
                </c:pt>
                <c:pt idx="4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8A-486B-98F4-9D1F776D5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150</c:v>
                </c:pt>
                <c:pt idx="1">
                  <c:v>182.4</c:v>
                </c:pt>
                <c:pt idx="2">
                  <c:v>238.2</c:v>
                </c:pt>
                <c:pt idx="3">
                  <c:v>267.60000000000002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6-4C07-9533-01CDF2310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224.4</c:v>
                </c:pt>
                <c:pt idx="1">
                  <c:v>251.9</c:v>
                </c:pt>
                <c:pt idx="2">
                  <c:v>291.5</c:v>
                </c:pt>
                <c:pt idx="3">
                  <c:v>313.39999999999998</c:v>
                </c:pt>
                <c:pt idx="4">
                  <c:v>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D6-4C07-9533-01CDF2310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86.7</c:v>
                </c:pt>
                <c:pt idx="1">
                  <c:v>89.9</c:v>
                </c:pt>
                <c:pt idx="2">
                  <c:v>92.7</c:v>
                </c:pt>
                <c:pt idx="3">
                  <c:v>85.2</c:v>
                </c:pt>
                <c:pt idx="4">
                  <c:v>35.200000000000003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0-4E7D-8AE9-8C56F832D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-122.5</c:v>
                </c:pt>
                <c:pt idx="1">
                  <c:v>8.5</c:v>
                </c:pt>
                <c:pt idx="2">
                  <c:v>26.6</c:v>
                </c:pt>
                <c:pt idx="3">
                  <c:v>35.4</c:v>
                </c:pt>
                <c:pt idx="4">
                  <c:v>27.3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0-4E7D-8AE9-8C56F832D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3069</c:v>
                </c:pt>
                <c:pt idx="1">
                  <c:v>2995</c:v>
                </c:pt>
                <c:pt idx="2">
                  <c:v>5693</c:v>
                </c:pt>
                <c:pt idx="3">
                  <c:v>7122</c:v>
                </c:pt>
                <c:pt idx="4">
                  <c:v>7033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B8-48CD-BCD7-5A1634FE8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2576</c:v>
                </c:pt>
                <c:pt idx="1">
                  <c:v>4153</c:v>
                </c:pt>
                <c:pt idx="2">
                  <c:v>6140</c:v>
                </c:pt>
                <c:pt idx="3">
                  <c:v>9344</c:v>
                </c:pt>
                <c:pt idx="4">
                  <c:v>6621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B8-48CD-BCD7-5A1634FE8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BU1" zoomScaleNormal="100" zoomScaleSheetLayoutView="70" workbookViewId="0">
      <selection activeCell="ND32" sqref="ND32:NR47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</row>
    <row r="3" spans="1:382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6"/>
      <c r="NJ3" s="66"/>
      <c r="NK3" s="66"/>
      <c r="NL3" s="66"/>
      <c r="NM3" s="66"/>
      <c r="NN3" s="66"/>
      <c r="NO3" s="66"/>
      <c r="NP3" s="66"/>
      <c r="NQ3" s="66"/>
      <c r="NR3" s="66"/>
    </row>
    <row r="4" spans="1:382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7" t="str">
        <f>データ!H6&amp;"　"&amp;データ!I6</f>
        <v>広島県尾道市　新尾道駅南駐車場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8" t="s">
        <v>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68" t="s">
        <v>2</v>
      </c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70"/>
      <c r="CF7" s="68" t="s">
        <v>3</v>
      </c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  <c r="DU7" s="71" t="s">
        <v>4</v>
      </c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2" t="s">
        <v>6</v>
      </c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 t="s">
        <v>7</v>
      </c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 t="s">
        <v>8</v>
      </c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3"/>
      <c r="ND7" s="73" t="s">
        <v>9</v>
      </c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5"/>
    </row>
    <row r="8" spans="1:382" ht="18.75" customHeight="1" x14ac:dyDescent="0.15">
      <c r="A8" s="2"/>
      <c r="B8" s="82" t="str">
        <f>データ!J7</f>
        <v>法非適用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4"/>
      <c r="AQ8" s="82" t="str">
        <f>データ!K7</f>
        <v>駐車場整備事業</v>
      </c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4"/>
      <c r="CF8" s="82" t="str">
        <f>データ!L7</f>
        <v>-</v>
      </c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4"/>
      <c r="DU8" s="85" t="str">
        <f>データ!M7</f>
        <v>Ａ３Ｂ１</v>
      </c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 t="str">
        <f>データ!N7</f>
        <v>非設置</v>
      </c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85" t="str">
        <f>データ!S7</f>
        <v>駅</v>
      </c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  <c r="IS8" s="85"/>
      <c r="IT8" s="85"/>
      <c r="IU8" s="85"/>
      <c r="IV8" s="85"/>
      <c r="IW8" s="85"/>
      <c r="IX8" s="85"/>
      <c r="IY8" s="85"/>
      <c r="IZ8" s="85"/>
      <c r="JA8" s="85"/>
      <c r="JB8" s="85"/>
      <c r="JC8" s="85"/>
      <c r="JD8" s="85"/>
      <c r="JE8" s="85"/>
      <c r="JF8" s="85"/>
      <c r="JG8" s="85"/>
      <c r="JH8" s="85"/>
      <c r="JI8" s="85"/>
      <c r="JJ8" s="85"/>
      <c r="JK8" s="85"/>
      <c r="JL8" s="85"/>
      <c r="JM8" s="85"/>
      <c r="JN8" s="85"/>
      <c r="JO8" s="85"/>
      <c r="JP8" s="85"/>
      <c r="JQ8" s="85" t="str">
        <f>データ!T7</f>
        <v>無</v>
      </c>
      <c r="JR8" s="85"/>
      <c r="JS8" s="85"/>
      <c r="JT8" s="85"/>
      <c r="JU8" s="85"/>
      <c r="JV8" s="85"/>
      <c r="JW8" s="85"/>
      <c r="JX8" s="85"/>
      <c r="JY8" s="85"/>
      <c r="JZ8" s="85"/>
      <c r="KA8" s="85"/>
      <c r="KB8" s="85"/>
      <c r="KC8" s="85"/>
      <c r="KD8" s="85"/>
      <c r="KE8" s="85"/>
      <c r="KF8" s="85"/>
      <c r="KG8" s="85"/>
      <c r="KH8" s="85"/>
      <c r="KI8" s="85"/>
      <c r="KJ8" s="85"/>
      <c r="KK8" s="85"/>
      <c r="KL8" s="85"/>
      <c r="KM8" s="85"/>
      <c r="KN8" s="85"/>
      <c r="KO8" s="85"/>
      <c r="KP8" s="85"/>
      <c r="KQ8" s="85"/>
      <c r="KR8" s="85"/>
      <c r="KS8" s="85"/>
      <c r="KT8" s="85"/>
      <c r="KU8" s="85"/>
      <c r="KV8" s="85"/>
      <c r="KW8" s="85"/>
      <c r="KX8" s="85"/>
      <c r="KY8" s="85"/>
      <c r="KZ8" s="85"/>
      <c r="LA8" s="85"/>
      <c r="LB8" s="85"/>
      <c r="LC8" s="85"/>
      <c r="LD8" s="85"/>
      <c r="LE8" s="85"/>
      <c r="LF8" s="85"/>
      <c r="LG8" s="85"/>
      <c r="LH8" s="85"/>
      <c r="LI8" s="85"/>
      <c r="LJ8" s="86">
        <f>データ!U7</f>
        <v>778</v>
      </c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3"/>
      <c r="ND8" s="87" t="s">
        <v>10</v>
      </c>
      <c r="NE8" s="88"/>
      <c r="NF8" s="76" t="s">
        <v>11</v>
      </c>
      <c r="NG8" s="76"/>
      <c r="NH8" s="76"/>
      <c r="NI8" s="76"/>
      <c r="NJ8" s="76"/>
      <c r="NK8" s="76"/>
      <c r="NL8" s="76"/>
      <c r="NM8" s="76"/>
      <c r="NN8" s="76"/>
      <c r="NO8" s="76"/>
      <c r="NP8" s="76"/>
      <c r="NQ8" s="77"/>
    </row>
    <row r="9" spans="1:382" ht="18.75" customHeight="1" x14ac:dyDescent="0.15">
      <c r="A9" s="2"/>
      <c r="B9" s="68" t="s">
        <v>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0"/>
      <c r="AQ9" s="68" t="s">
        <v>13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70"/>
      <c r="CF9" s="68" t="s">
        <v>14</v>
      </c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70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2" t="s">
        <v>16</v>
      </c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 t="s">
        <v>17</v>
      </c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 t="s">
        <v>18</v>
      </c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3"/>
      <c r="ND9" s="78" t="s">
        <v>19</v>
      </c>
      <c r="NE9" s="79"/>
      <c r="NF9" s="80" t="s">
        <v>20</v>
      </c>
      <c r="NG9" s="80"/>
      <c r="NH9" s="80"/>
      <c r="NI9" s="80"/>
      <c r="NJ9" s="80"/>
      <c r="NK9" s="80"/>
      <c r="NL9" s="80"/>
      <c r="NM9" s="80"/>
      <c r="NN9" s="80"/>
      <c r="NO9" s="80"/>
      <c r="NP9" s="80"/>
      <c r="NQ9" s="81"/>
    </row>
    <row r="10" spans="1:382" ht="18.75" customHeight="1" x14ac:dyDescent="0.15">
      <c r="A10" s="2"/>
      <c r="B10" s="104" t="str">
        <f>データ!O7</f>
        <v>該当数値なし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07" t="s">
        <v>117</v>
      </c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9"/>
      <c r="CF10" s="82" t="str">
        <f>データ!Q7</f>
        <v>広場式</v>
      </c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4"/>
      <c r="DU10" s="86">
        <f>データ!R7</f>
        <v>35</v>
      </c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6">
        <f>データ!V7</f>
        <v>34</v>
      </c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  <c r="IW10" s="86"/>
      <c r="IX10" s="86"/>
      <c r="IY10" s="86"/>
      <c r="IZ10" s="86"/>
      <c r="JA10" s="86"/>
      <c r="JB10" s="86"/>
      <c r="JC10" s="86"/>
      <c r="JD10" s="86"/>
      <c r="JE10" s="86"/>
      <c r="JF10" s="86"/>
      <c r="JG10" s="86"/>
      <c r="JH10" s="86"/>
      <c r="JI10" s="86"/>
      <c r="JJ10" s="86"/>
      <c r="JK10" s="86"/>
      <c r="JL10" s="86"/>
      <c r="JM10" s="86"/>
      <c r="JN10" s="86"/>
      <c r="JO10" s="86"/>
      <c r="JP10" s="86"/>
      <c r="JQ10" s="86">
        <f>データ!W7</f>
        <v>150</v>
      </c>
      <c r="JR10" s="86"/>
      <c r="JS10" s="86"/>
      <c r="JT10" s="86"/>
      <c r="JU10" s="86"/>
      <c r="JV10" s="86"/>
      <c r="JW10" s="86"/>
      <c r="JX10" s="86"/>
      <c r="JY10" s="86"/>
      <c r="JZ10" s="86"/>
      <c r="KA10" s="86"/>
      <c r="KB10" s="86"/>
      <c r="KC10" s="86"/>
      <c r="KD10" s="86"/>
      <c r="KE10" s="86"/>
      <c r="KF10" s="86"/>
      <c r="KG10" s="86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5" t="str">
        <f>データ!X7</f>
        <v>利用料金制</v>
      </c>
      <c r="LK10" s="85"/>
      <c r="LL10" s="85"/>
      <c r="LM10" s="85"/>
      <c r="LN10" s="85"/>
      <c r="LO10" s="85"/>
      <c r="LP10" s="85"/>
      <c r="LQ10" s="85"/>
      <c r="LR10" s="85"/>
      <c r="LS10" s="85"/>
      <c r="LT10" s="85"/>
      <c r="LU10" s="85"/>
      <c r="LV10" s="85"/>
      <c r="LW10" s="85"/>
      <c r="LX10" s="85"/>
      <c r="LY10" s="85"/>
      <c r="LZ10" s="85"/>
      <c r="MA10" s="85"/>
      <c r="MB10" s="85"/>
      <c r="MC10" s="85"/>
      <c r="MD10" s="85"/>
      <c r="ME10" s="85"/>
      <c r="MF10" s="85"/>
      <c r="MG10" s="85"/>
      <c r="MH10" s="85"/>
      <c r="MI10" s="85"/>
      <c r="MJ10" s="85"/>
      <c r="MK10" s="85"/>
      <c r="ML10" s="85"/>
      <c r="MM10" s="85"/>
      <c r="MN10" s="85"/>
      <c r="MO10" s="85"/>
      <c r="MP10" s="85"/>
      <c r="MQ10" s="85"/>
      <c r="MR10" s="85"/>
      <c r="MS10" s="85"/>
      <c r="MT10" s="85"/>
      <c r="MU10" s="85"/>
      <c r="MV10" s="85"/>
      <c r="MW10" s="85"/>
      <c r="MX10" s="85"/>
      <c r="MY10" s="85"/>
      <c r="MZ10" s="85"/>
      <c r="NA10" s="85"/>
      <c r="NB10" s="85"/>
      <c r="NC10" s="2"/>
      <c r="ND10" s="89" t="s">
        <v>21</v>
      </c>
      <c r="NE10" s="90"/>
      <c r="NF10" s="91" t="s">
        <v>22</v>
      </c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2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3" t="s">
        <v>23</v>
      </c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4"/>
      <c r="NE13" s="94"/>
      <c r="NF13" s="94"/>
      <c r="NG13" s="94"/>
      <c r="NH13" s="94"/>
      <c r="NI13" s="94"/>
      <c r="NJ13" s="94"/>
      <c r="NK13" s="94"/>
      <c r="NL13" s="94"/>
      <c r="NM13" s="94"/>
      <c r="NN13" s="94"/>
      <c r="NO13" s="94"/>
      <c r="NP13" s="94"/>
      <c r="NQ13" s="94"/>
      <c r="NR13" s="94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5" t="s">
        <v>24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5" t="s">
        <v>25</v>
      </c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6"/>
      <c r="MX14" s="6"/>
      <c r="MY14" s="6"/>
      <c r="MZ14" s="6"/>
      <c r="NA14" s="6"/>
      <c r="NB14" s="7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"/>
      <c r="MX15" s="9"/>
      <c r="MY15" s="9"/>
      <c r="MZ15" s="9"/>
      <c r="NA15" s="9"/>
      <c r="NB15" s="10"/>
      <c r="NC15" s="2"/>
      <c r="ND15" s="100" t="s">
        <v>130</v>
      </c>
      <c r="NE15" s="101"/>
      <c r="NF15" s="101"/>
      <c r="NG15" s="101"/>
      <c r="NH15" s="101"/>
      <c r="NI15" s="101"/>
      <c r="NJ15" s="101"/>
      <c r="NK15" s="101"/>
      <c r="NL15" s="101"/>
      <c r="NM15" s="101"/>
      <c r="NN15" s="101"/>
      <c r="NO15" s="101"/>
      <c r="NP15" s="101"/>
      <c r="NQ15" s="101"/>
      <c r="NR15" s="102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0"/>
      <c r="NE16" s="101"/>
      <c r="NF16" s="101"/>
      <c r="NG16" s="101"/>
      <c r="NH16" s="101"/>
      <c r="NI16" s="101"/>
      <c r="NJ16" s="101"/>
      <c r="NK16" s="101"/>
      <c r="NL16" s="101"/>
      <c r="NM16" s="101"/>
      <c r="NN16" s="101"/>
      <c r="NO16" s="101"/>
      <c r="NP16" s="101"/>
      <c r="NQ16" s="101"/>
      <c r="NR16" s="102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0"/>
      <c r="NE17" s="101"/>
      <c r="NF17" s="101"/>
      <c r="NG17" s="101"/>
      <c r="NH17" s="101"/>
      <c r="NI17" s="101"/>
      <c r="NJ17" s="101"/>
      <c r="NK17" s="101"/>
      <c r="NL17" s="101"/>
      <c r="NM17" s="101"/>
      <c r="NN17" s="101"/>
      <c r="NO17" s="101"/>
      <c r="NP17" s="101"/>
      <c r="NQ17" s="101"/>
      <c r="NR17" s="102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0"/>
      <c r="NE18" s="101"/>
      <c r="NF18" s="101"/>
      <c r="NG18" s="101"/>
      <c r="NH18" s="101"/>
      <c r="NI18" s="101"/>
      <c r="NJ18" s="101"/>
      <c r="NK18" s="101"/>
      <c r="NL18" s="101"/>
      <c r="NM18" s="101"/>
      <c r="NN18" s="101"/>
      <c r="NO18" s="101"/>
      <c r="NP18" s="101"/>
      <c r="NQ18" s="101"/>
      <c r="NR18" s="102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0"/>
      <c r="NE19" s="101"/>
      <c r="NF19" s="101"/>
      <c r="NG19" s="101"/>
      <c r="NH19" s="101"/>
      <c r="NI19" s="101"/>
      <c r="NJ19" s="101"/>
      <c r="NK19" s="101"/>
      <c r="NL19" s="101"/>
      <c r="NM19" s="101"/>
      <c r="NN19" s="101"/>
      <c r="NO19" s="101"/>
      <c r="NP19" s="101"/>
      <c r="NQ19" s="101"/>
      <c r="NR19" s="102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0"/>
      <c r="NE20" s="101"/>
      <c r="NF20" s="101"/>
      <c r="NG20" s="101"/>
      <c r="NH20" s="101"/>
      <c r="NI20" s="101"/>
      <c r="NJ20" s="101"/>
      <c r="NK20" s="101"/>
      <c r="NL20" s="101"/>
      <c r="NM20" s="101"/>
      <c r="NN20" s="101"/>
      <c r="NO20" s="101"/>
      <c r="NP20" s="101"/>
      <c r="NQ20" s="101"/>
      <c r="NR20" s="102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0"/>
      <c r="NE21" s="101"/>
      <c r="NF21" s="101"/>
      <c r="NG21" s="101"/>
      <c r="NH21" s="101"/>
      <c r="NI21" s="101"/>
      <c r="NJ21" s="101"/>
      <c r="NK21" s="101"/>
      <c r="NL21" s="101"/>
      <c r="NM21" s="101"/>
      <c r="NN21" s="101"/>
      <c r="NO21" s="101"/>
      <c r="NP21" s="101"/>
      <c r="NQ21" s="101"/>
      <c r="NR21" s="102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0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2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0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2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0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2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0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2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0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2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0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2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0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2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0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2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3" t="str">
        <f>データ!$B$11</f>
        <v>R02</v>
      </c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 t="str">
        <f>データ!$C$11</f>
        <v>R03</v>
      </c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 t="str">
        <f>データ!$D$11</f>
        <v>R04</v>
      </c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 t="str">
        <f>データ!$E$11</f>
        <v>R05</v>
      </c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 t="str">
        <f>データ!$F$11</f>
        <v>R06</v>
      </c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3" t="str">
        <f>データ!$B$11</f>
        <v>R02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 t="str">
        <f>データ!$C$11</f>
        <v>R03</v>
      </c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 t="str">
        <f>データ!$D$11</f>
        <v>R04</v>
      </c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 t="str">
        <f>データ!$E$11</f>
        <v>R05</v>
      </c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 t="str">
        <f>データ!$F$11</f>
        <v>R06</v>
      </c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3" t="str">
        <f>データ!$B$11</f>
        <v>R02</v>
      </c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 t="str">
        <f>データ!$C$11</f>
        <v>R03</v>
      </c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 t="str">
        <f>データ!$D$11</f>
        <v>R04</v>
      </c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 t="str">
        <f>データ!$E$11</f>
        <v>R05</v>
      </c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 t="str">
        <f>データ!$F$11</f>
        <v>R06</v>
      </c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0"/>
      <c r="NE30" s="101"/>
      <c r="NF30" s="101"/>
      <c r="NG30" s="101"/>
      <c r="NH30" s="101"/>
      <c r="NI30" s="101"/>
      <c r="NJ30" s="101"/>
      <c r="NK30" s="101"/>
      <c r="NL30" s="101"/>
      <c r="NM30" s="101"/>
      <c r="NN30" s="101"/>
      <c r="NO30" s="101"/>
      <c r="NP30" s="101"/>
      <c r="NQ30" s="101"/>
      <c r="NR30" s="102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3" t="s">
        <v>27</v>
      </c>
      <c r="K31" s="114"/>
      <c r="L31" s="114"/>
      <c r="M31" s="114"/>
      <c r="N31" s="114"/>
      <c r="O31" s="114"/>
      <c r="P31" s="114"/>
      <c r="Q31" s="114"/>
      <c r="R31" s="114"/>
      <c r="S31" s="114"/>
      <c r="T31" s="115"/>
      <c r="U31" s="116">
        <f>データ!Y7</f>
        <v>751.5</v>
      </c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>
        <f>データ!Z7</f>
        <v>991.9</v>
      </c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>
        <f>データ!AA7</f>
        <v>1377</v>
      </c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>
        <f>データ!AB7</f>
        <v>674.2</v>
      </c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>
        <f>データ!AC7</f>
        <v>154.4</v>
      </c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3" t="s">
        <v>27</v>
      </c>
      <c r="EB31" s="114"/>
      <c r="EC31" s="114"/>
      <c r="ED31" s="114"/>
      <c r="EE31" s="114"/>
      <c r="EF31" s="114"/>
      <c r="EG31" s="114"/>
      <c r="EH31" s="114"/>
      <c r="EI31" s="114"/>
      <c r="EJ31" s="114"/>
      <c r="EK31" s="115"/>
      <c r="EL31" s="116">
        <f>データ!AJ7</f>
        <v>0</v>
      </c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>
        <f>データ!AK7</f>
        <v>0</v>
      </c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6"/>
      <c r="FS31" s="116"/>
      <c r="FT31" s="116"/>
      <c r="FU31" s="116"/>
      <c r="FV31" s="116"/>
      <c r="FW31" s="116"/>
      <c r="FX31" s="116">
        <f>データ!AL7</f>
        <v>0</v>
      </c>
      <c r="FY31" s="116"/>
      <c r="FZ31" s="116"/>
      <c r="GA31" s="116"/>
      <c r="GB31" s="116"/>
      <c r="GC31" s="116"/>
      <c r="GD31" s="116"/>
      <c r="GE31" s="116"/>
      <c r="GF31" s="116"/>
      <c r="GG31" s="116"/>
      <c r="GH31" s="116"/>
      <c r="GI31" s="116"/>
      <c r="GJ31" s="116"/>
      <c r="GK31" s="116"/>
      <c r="GL31" s="116"/>
      <c r="GM31" s="116"/>
      <c r="GN31" s="116"/>
      <c r="GO31" s="116"/>
      <c r="GP31" s="116"/>
      <c r="GQ31" s="116">
        <f>データ!AM7</f>
        <v>0</v>
      </c>
      <c r="GR31" s="116"/>
      <c r="GS31" s="116"/>
      <c r="GT31" s="116"/>
      <c r="GU31" s="116"/>
      <c r="GV31" s="116"/>
      <c r="GW31" s="116"/>
      <c r="GX31" s="116"/>
      <c r="GY31" s="116"/>
      <c r="GZ31" s="116"/>
      <c r="HA31" s="116"/>
      <c r="HB31" s="116"/>
      <c r="HC31" s="116"/>
      <c r="HD31" s="116"/>
      <c r="HE31" s="116"/>
      <c r="HF31" s="116"/>
      <c r="HG31" s="116"/>
      <c r="HH31" s="116"/>
      <c r="HI31" s="116"/>
      <c r="HJ31" s="116">
        <f>データ!AN7</f>
        <v>0</v>
      </c>
      <c r="HK31" s="116"/>
      <c r="HL31" s="116"/>
      <c r="HM31" s="116"/>
      <c r="HN31" s="116"/>
      <c r="HO31" s="116"/>
      <c r="HP31" s="116"/>
      <c r="HQ31" s="116"/>
      <c r="HR31" s="116"/>
      <c r="HS31" s="116"/>
      <c r="HT31" s="116"/>
      <c r="HU31" s="116"/>
      <c r="HV31" s="116"/>
      <c r="HW31" s="116"/>
      <c r="HX31" s="116"/>
      <c r="HY31" s="116"/>
      <c r="HZ31" s="116"/>
      <c r="IA31" s="116"/>
      <c r="IB31" s="116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3" t="s">
        <v>27</v>
      </c>
      <c r="IS31" s="114"/>
      <c r="IT31" s="114"/>
      <c r="IU31" s="114"/>
      <c r="IV31" s="114"/>
      <c r="IW31" s="114"/>
      <c r="IX31" s="114"/>
      <c r="IY31" s="114"/>
      <c r="IZ31" s="114"/>
      <c r="JA31" s="114"/>
      <c r="JB31" s="115"/>
      <c r="JC31" s="110">
        <f>データ!DK7</f>
        <v>150</v>
      </c>
      <c r="JD31" s="111"/>
      <c r="JE31" s="111"/>
      <c r="JF31" s="111"/>
      <c r="JG31" s="111"/>
      <c r="JH31" s="111"/>
      <c r="JI31" s="111"/>
      <c r="JJ31" s="111"/>
      <c r="JK31" s="111"/>
      <c r="JL31" s="111"/>
      <c r="JM31" s="111"/>
      <c r="JN31" s="111"/>
      <c r="JO31" s="111"/>
      <c r="JP31" s="111"/>
      <c r="JQ31" s="111"/>
      <c r="JR31" s="111"/>
      <c r="JS31" s="111"/>
      <c r="JT31" s="111"/>
      <c r="JU31" s="112"/>
      <c r="JV31" s="110">
        <f>データ!DL7</f>
        <v>182.4</v>
      </c>
      <c r="JW31" s="111"/>
      <c r="JX31" s="111"/>
      <c r="JY31" s="111"/>
      <c r="JZ31" s="111"/>
      <c r="KA31" s="111"/>
      <c r="KB31" s="111"/>
      <c r="KC31" s="111"/>
      <c r="KD31" s="111"/>
      <c r="KE31" s="111"/>
      <c r="KF31" s="111"/>
      <c r="KG31" s="111"/>
      <c r="KH31" s="111"/>
      <c r="KI31" s="111"/>
      <c r="KJ31" s="111"/>
      <c r="KK31" s="111"/>
      <c r="KL31" s="111"/>
      <c r="KM31" s="111"/>
      <c r="KN31" s="112"/>
      <c r="KO31" s="110">
        <f>データ!DM7</f>
        <v>238.2</v>
      </c>
      <c r="KP31" s="111"/>
      <c r="KQ31" s="111"/>
      <c r="KR31" s="111"/>
      <c r="KS31" s="111"/>
      <c r="KT31" s="111"/>
      <c r="KU31" s="111"/>
      <c r="KV31" s="111"/>
      <c r="KW31" s="111"/>
      <c r="KX31" s="111"/>
      <c r="KY31" s="111"/>
      <c r="KZ31" s="111"/>
      <c r="LA31" s="111"/>
      <c r="LB31" s="111"/>
      <c r="LC31" s="111"/>
      <c r="LD31" s="111"/>
      <c r="LE31" s="111"/>
      <c r="LF31" s="111"/>
      <c r="LG31" s="112"/>
      <c r="LH31" s="110">
        <f>データ!DN7</f>
        <v>267.60000000000002</v>
      </c>
      <c r="LI31" s="111"/>
      <c r="LJ31" s="111"/>
      <c r="LK31" s="111"/>
      <c r="LL31" s="111"/>
      <c r="LM31" s="111"/>
      <c r="LN31" s="111"/>
      <c r="LO31" s="111"/>
      <c r="LP31" s="111"/>
      <c r="LQ31" s="111"/>
      <c r="LR31" s="111"/>
      <c r="LS31" s="111"/>
      <c r="LT31" s="111"/>
      <c r="LU31" s="111"/>
      <c r="LV31" s="111"/>
      <c r="LW31" s="111"/>
      <c r="LX31" s="111"/>
      <c r="LY31" s="111"/>
      <c r="LZ31" s="112"/>
      <c r="MA31" s="110">
        <f>データ!DO7</f>
        <v>300</v>
      </c>
      <c r="MB31" s="111"/>
      <c r="MC31" s="111"/>
      <c r="MD31" s="111"/>
      <c r="ME31" s="111"/>
      <c r="MF31" s="111"/>
      <c r="MG31" s="111"/>
      <c r="MH31" s="111"/>
      <c r="MI31" s="111"/>
      <c r="MJ31" s="111"/>
      <c r="MK31" s="111"/>
      <c r="ML31" s="111"/>
      <c r="MM31" s="111"/>
      <c r="MN31" s="111"/>
      <c r="MO31" s="111"/>
      <c r="MP31" s="111"/>
      <c r="MQ31" s="111"/>
      <c r="MR31" s="111"/>
      <c r="MS31" s="112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3" t="s">
        <v>29</v>
      </c>
      <c r="K32" s="114"/>
      <c r="L32" s="114"/>
      <c r="M32" s="114"/>
      <c r="N32" s="114"/>
      <c r="O32" s="114"/>
      <c r="P32" s="114"/>
      <c r="Q32" s="114"/>
      <c r="R32" s="114"/>
      <c r="S32" s="114"/>
      <c r="T32" s="115"/>
      <c r="U32" s="116">
        <f>データ!AD7</f>
        <v>383.4</v>
      </c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>
        <f>データ!AE7</f>
        <v>338.4</v>
      </c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>
        <f>データ!AF7</f>
        <v>1268.9000000000001</v>
      </c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>
        <f>データ!AG7</f>
        <v>2075.9</v>
      </c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>
        <f>データ!AH7</f>
        <v>1433.6</v>
      </c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3" t="s">
        <v>29</v>
      </c>
      <c r="EB32" s="114"/>
      <c r="EC32" s="114"/>
      <c r="ED32" s="114"/>
      <c r="EE32" s="114"/>
      <c r="EF32" s="114"/>
      <c r="EG32" s="114"/>
      <c r="EH32" s="114"/>
      <c r="EI32" s="114"/>
      <c r="EJ32" s="114"/>
      <c r="EK32" s="115"/>
      <c r="EL32" s="116">
        <f>データ!AO7</f>
        <v>10.199999999999999</v>
      </c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>
        <f>データ!AP7</f>
        <v>5.0999999999999996</v>
      </c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>
        <f>データ!AQ7</f>
        <v>1.9</v>
      </c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>
        <f>データ!AR7</f>
        <v>3.3</v>
      </c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>
        <f>データ!AS7</f>
        <v>3.8</v>
      </c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3" t="s">
        <v>29</v>
      </c>
      <c r="IS32" s="114"/>
      <c r="IT32" s="114"/>
      <c r="IU32" s="114"/>
      <c r="IV32" s="114"/>
      <c r="IW32" s="114"/>
      <c r="IX32" s="114"/>
      <c r="IY32" s="114"/>
      <c r="IZ32" s="114"/>
      <c r="JA32" s="114"/>
      <c r="JB32" s="115"/>
      <c r="JC32" s="110">
        <f>データ!DP7</f>
        <v>224.4</v>
      </c>
      <c r="JD32" s="111"/>
      <c r="JE32" s="111"/>
      <c r="JF32" s="111"/>
      <c r="JG32" s="111"/>
      <c r="JH32" s="111"/>
      <c r="JI32" s="111"/>
      <c r="JJ32" s="111"/>
      <c r="JK32" s="111"/>
      <c r="JL32" s="111"/>
      <c r="JM32" s="111"/>
      <c r="JN32" s="111"/>
      <c r="JO32" s="111"/>
      <c r="JP32" s="111"/>
      <c r="JQ32" s="111"/>
      <c r="JR32" s="111"/>
      <c r="JS32" s="111"/>
      <c r="JT32" s="111"/>
      <c r="JU32" s="112"/>
      <c r="JV32" s="110">
        <f>データ!DQ7</f>
        <v>251.9</v>
      </c>
      <c r="JW32" s="111"/>
      <c r="JX32" s="111"/>
      <c r="JY32" s="111"/>
      <c r="JZ32" s="111"/>
      <c r="KA32" s="111"/>
      <c r="KB32" s="111"/>
      <c r="KC32" s="111"/>
      <c r="KD32" s="111"/>
      <c r="KE32" s="111"/>
      <c r="KF32" s="111"/>
      <c r="KG32" s="111"/>
      <c r="KH32" s="111"/>
      <c r="KI32" s="111"/>
      <c r="KJ32" s="111"/>
      <c r="KK32" s="111"/>
      <c r="KL32" s="111"/>
      <c r="KM32" s="111"/>
      <c r="KN32" s="112"/>
      <c r="KO32" s="110">
        <f>データ!DR7</f>
        <v>291.5</v>
      </c>
      <c r="KP32" s="111"/>
      <c r="KQ32" s="111"/>
      <c r="KR32" s="111"/>
      <c r="KS32" s="111"/>
      <c r="KT32" s="111"/>
      <c r="KU32" s="111"/>
      <c r="KV32" s="111"/>
      <c r="KW32" s="111"/>
      <c r="KX32" s="111"/>
      <c r="KY32" s="111"/>
      <c r="KZ32" s="111"/>
      <c r="LA32" s="111"/>
      <c r="LB32" s="111"/>
      <c r="LC32" s="111"/>
      <c r="LD32" s="111"/>
      <c r="LE32" s="111"/>
      <c r="LF32" s="111"/>
      <c r="LG32" s="112"/>
      <c r="LH32" s="110">
        <f>データ!DS7</f>
        <v>313.39999999999998</v>
      </c>
      <c r="LI32" s="111"/>
      <c r="LJ32" s="111"/>
      <c r="LK32" s="111"/>
      <c r="LL32" s="111"/>
      <c r="LM32" s="111"/>
      <c r="LN32" s="111"/>
      <c r="LO32" s="111"/>
      <c r="LP32" s="111"/>
      <c r="LQ32" s="111"/>
      <c r="LR32" s="111"/>
      <c r="LS32" s="111"/>
      <c r="LT32" s="111"/>
      <c r="LU32" s="111"/>
      <c r="LV32" s="111"/>
      <c r="LW32" s="111"/>
      <c r="LX32" s="111"/>
      <c r="LY32" s="111"/>
      <c r="LZ32" s="112"/>
      <c r="MA32" s="110">
        <f>データ!DT7</f>
        <v>324</v>
      </c>
      <c r="MB32" s="111"/>
      <c r="MC32" s="111"/>
      <c r="MD32" s="111"/>
      <c r="ME32" s="111"/>
      <c r="MF32" s="111"/>
      <c r="MG32" s="111"/>
      <c r="MH32" s="111"/>
      <c r="MI32" s="111"/>
      <c r="MJ32" s="111"/>
      <c r="MK32" s="111"/>
      <c r="ML32" s="111"/>
      <c r="MM32" s="111"/>
      <c r="MN32" s="111"/>
      <c r="MO32" s="111"/>
      <c r="MP32" s="111"/>
      <c r="MQ32" s="111"/>
      <c r="MR32" s="111"/>
      <c r="MS32" s="112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0" t="s">
        <v>127</v>
      </c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2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0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2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0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2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0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2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0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2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0"/>
      <c r="NE37" s="101"/>
      <c r="NF37" s="101"/>
      <c r="NG37" s="101"/>
      <c r="NH37" s="101"/>
      <c r="NI37" s="101"/>
      <c r="NJ37" s="101"/>
      <c r="NK37" s="101"/>
      <c r="NL37" s="101"/>
      <c r="NM37" s="101"/>
      <c r="NN37" s="101"/>
      <c r="NO37" s="101"/>
      <c r="NP37" s="101"/>
      <c r="NQ37" s="101"/>
      <c r="NR37" s="102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0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2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0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2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0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2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0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2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0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2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0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2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0"/>
      <c r="NE44" s="101"/>
      <c r="NF44" s="101"/>
      <c r="NG44" s="101"/>
      <c r="NH44" s="101"/>
      <c r="NI44" s="101"/>
      <c r="NJ44" s="101"/>
      <c r="NK44" s="101"/>
      <c r="NL44" s="101"/>
      <c r="NM44" s="101"/>
      <c r="NN44" s="101"/>
      <c r="NO44" s="101"/>
      <c r="NP44" s="101"/>
      <c r="NQ44" s="101"/>
      <c r="NR44" s="102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0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2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0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2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0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2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0" t="s">
        <v>129</v>
      </c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2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0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2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3" t="str">
        <f>データ!$B$11</f>
        <v>R02</v>
      </c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 t="str">
        <f>データ!$C$11</f>
        <v>R03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 t="str">
        <f>データ!$D$11</f>
        <v>R04</v>
      </c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 t="str">
        <f>データ!$E$11</f>
        <v>R05</v>
      </c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 t="str">
        <f>データ!$F$11</f>
        <v>R06</v>
      </c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3" t="str">
        <f>データ!$B$11</f>
        <v>R02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 t="str">
        <f>データ!$C$11</f>
        <v>R03</v>
      </c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 t="str">
        <f>データ!$D$11</f>
        <v>R04</v>
      </c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 t="str">
        <f>データ!$E$11</f>
        <v>R05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 t="str">
        <f>データ!$F$11</f>
        <v>R06</v>
      </c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3" t="str">
        <f>データ!$B$11</f>
        <v>R02</v>
      </c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03"/>
      <c r="JS51" s="103"/>
      <c r="JT51" s="103"/>
      <c r="JU51" s="103"/>
      <c r="JV51" s="103" t="str">
        <f>データ!$C$11</f>
        <v>R03</v>
      </c>
      <c r="JW51" s="103"/>
      <c r="JX51" s="103"/>
      <c r="JY51" s="103"/>
      <c r="JZ51" s="103"/>
      <c r="KA51" s="103"/>
      <c r="KB51" s="103"/>
      <c r="KC51" s="103"/>
      <c r="KD51" s="103"/>
      <c r="KE51" s="103"/>
      <c r="KF51" s="103"/>
      <c r="KG51" s="103"/>
      <c r="KH51" s="103"/>
      <c r="KI51" s="103"/>
      <c r="KJ51" s="103"/>
      <c r="KK51" s="103"/>
      <c r="KL51" s="103"/>
      <c r="KM51" s="103"/>
      <c r="KN51" s="103"/>
      <c r="KO51" s="103" t="str">
        <f>データ!$D$11</f>
        <v>R04</v>
      </c>
      <c r="KP51" s="103"/>
      <c r="KQ51" s="103"/>
      <c r="KR51" s="103"/>
      <c r="KS51" s="103"/>
      <c r="KT51" s="103"/>
      <c r="KU51" s="103"/>
      <c r="KV51" s="103"/>
      <c r="KW51" s="103"/>
      <c r="KX51" s="103"/>
      <c r="KY51" s="103"/>
      <c r="KZ51" s="103"/>
      <c r="LA51" s="103"/>
      <c r="LB51" s="103"/>
      <c r="LC51" s="103"/>
      <c r="LD51" s="103"/>
      <c r="LE51" s="103"/>
      <c r="LF51" s="103"/>
      <c r="LG51" s="103"/>
      <c r="LH51" s="103" t="str">
        <f>データ!$E$11</f>
        <v>R05</v>
      </c>
      <c r="LI51" s="103"/>
      <c r="LJ51" s="103"/>
      <c r="LK51" s="10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 t="str">
        <f>データ!$F$11</f>
        <v>R06</v>
      </c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0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2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3" t="s">
        <v>27</v>
      </c>
      <c r="K52" s="114"/>
      <c r="L52" s="114"/>
      <c r="M52" s="114"/>
      <c r="N52" s="114"/>
      <c r="O52" s="114"/>
      <c r="P52" s="114"/>
      <c r="Q52" s="114"/>
      <c r="R52" s="114"/>
      <c r="S52" s="114"/>
      <c r="T52" s="115"/>
      <c r="U52" s="120">
        <f>データ!AU7</f>
        <v>0</v>
      </c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>
        <f>データ!AV7</f>
        <v>0</v>
      </c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>
        <f>データ!AW7</f>
        <v>0</v>
      </c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>
        <f>データ!AX7</f>
        <v>0</v>
      </c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>
        <f>データ!AY7</f>
        <v>0</v>
      </c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3" t="s">
        <v>27</v>
      </c>
      <c r="EB52" s="114"/>
      <c r="EC52" s="114"/>
      <c r="ED52" s="114"/>
      <c r="EE52" s="114"/>
      <c r="EF52" s="114"/>
      <c r="EG52" s="114"/>
      <c r="EH52" s="114"/>
      <c r="EI52" s="114"/>
      <c r="EJ52" s="114"/>
      <c r="EK52" s="115"/>
      <c r="EL52" s="116">
        <f>データ!BF7</f>
        <v>86.7</v>
      </c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>
        <f>データ!BG7</f>
        <v>89.9</v>
      </c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>
        <f>データ!BH7</f>
        <v>92.7</v>
      </c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>
        <f>データ!BI7</f>
        <v>85.2</v>
      </c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>
        <f>データ!BJ7</f>
        <v>35.200000000000003</v>
      </c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3" t="s">
        <v>27</v>
      </c>
      <c r="IS52" s="114"/>
      <c r="IT52" s="114"/>
      <c r="IU52" s="114"/>
      <c r="IV52" s="114"/>
      <c r="IW52" s="114"/>
      <c r="IX52" s="114"/>
      <c r="IY52" s="114"/>
      <c r="IZ52" s="114"/>
      <c r="JA52" s="114"/>
      <c r="JB52" s="115"/>
      <c r="JC52" s="120">
        <f>データ!BQ7</f>
        <v>3069</v>
      </c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>
        <f>データ!BR7</f>
        <v>2995</v>
      </c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>
        <f>データ!BS7</f>
        <v>5693</v>
      </c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>
        <f>データ!BT7</f>
        <v>7122</v>
      </c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>
        <f>データ!BU7</f>
        <v>7033</v>
      </c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0"/>
      <c r="NE52" s="101"/>
      <c r="NF52" s="101"/>
      <c r="NG52" s="101"/>
      <c r="NH52" s="101"/>
      <c r="NI52" s="101"/>
      <c r="NJ52" s="101"/>
      <c r="NK52" s="101"/>
      <c r="NL52" s="101"/>
      <c r="NM52" s="101"/>
      <c r="NN52" s="101"/>
      <c r="NO52" s="101"/>
      <c r="NP52" s="101"/>
      <c r="NQ52" s="101"/>
      <c r="NR52" s="102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3" t="s">
        <v>29</v>
      </c>
      <c r="K53" s="114"/>
      <c r="L53" s="114"/>
      <c r="M53" s="114"/>
      <c r="N53" s="114"/>
      <c r="O53" s="114"/>
      <c r="P53" s="114"/>
      <c r="Q53" s="114"/>
      <c r="R53" s="114"/>
      <c r="S53" s="114"/>
      <c r="T53" s="115"/>
      <c r="U53" s="120">
        <f>データ!AZ7</f>
        <v>407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>
        <f>データ!BA7</f>
        <v>166</v>
      </c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>
        <f>データ!BB7</f>
        <v>18</v>
      </c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>
        <f>データ!BC7</f>
        <v>22</v>
      </c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>
        <f>データ!BD7</f>
        <v>59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3" t="s">
        <v>29</v>
      </c>
      <c r="EB53" s="114"/>
      <c r="EC53" s="114"/>
      <c r="ED53" s="114"/>
      <c r="EE53" s="114"/>
      <c r="EF53" s="114"/>
      <c r="EG53" s="114"/>
      <c r="EH53" s="114"/>
      <c r="EI53" s="114"/>
      <c r="EJ53" s="114"/>
      <c r="EK53" s="115"/>
      <c r="EL53" s="116">
        <f>データ!BK7</f>
        <v>-122.5</v>
      </c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>
        <f>データ!BL7</f>
        <v>8.5</v>
      </c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>
        <f>データ!BM7</f>
        <v>26.6</v>
      </c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>
        <f>データ!BN7</f>
        <v>35.4</v>
      </c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>
        <f>データ!BO7</f>
        <v>27.3</v>
      </c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3" t="s">
        <v>29</v>
      </c>
      <c r="IS53" s="114"/>
      <c r="IT53" s="114"/>
      <c r="IU53" s="114"/>
      <c r="IV53" s="114"/>
      <c r="IW53" s="114"/>
      <c r="IX53" s="114"/>
      <c r="IY53" s="114"/>
      <c r="IZ53" s="114"/>
      <c r="JA53" s="114"/>
      <c r="JB53" s="115"/>
      <c r="JC53" s="120">
        <f>データ!BV7</f>
        <v>2576</v>
      </c>
      <c r="JD53" s="120"/>
      <c r="JE53" s="120"/>
      <c r="JF53" s="120"/>
      <c r="JG53" s="120"/>
      <c r="JH53" s="120"/>
      <c r="JI53" s="120"/>
      <c r="JJ53" s="120"/>
      <c r="JK53" s="120"/>
      <c r="JL53" s="120"/>
      <c r="JM53" s="120"/>
      <c r="JN53" s="120"/>
      <c r="JO53" s="120"/>
      <c r="JP53" s="120"/>
      <c r="JQ53" s="120"/>
      <c r="JR53" s="120"/>
      <c r="JS53" s="120"/>
      <c r="JT53" s="120"/>
      <c r="JU53" s="120"/>
      <c r="JV53" s="120">
        <f>データ!BW7</f>
        <v>4153</v>
      </c>
      <c r="JW53" s="120"/>
      <c r="JX53" s="120"/>
      <c r="JY53" s="120"/>
      <c r="JZ53" s="120"/>
      <c r="KA53" s="120"/>
      <c r="KB53" s="120"/>
      <c r="KC53" s="120"/>
      <c r="KD53" s="120"/>
      <c r="KE53" s="120"/>
      <c r="KF53" s="120"/>
      <c r="KG53" s="120"/>
      <c r="KH53" s="120"/>
      <c r="KI53" s="120"/>
      <c r="KJ53" s="120"/>
      <c r="KK53" s="120"/>
      <c r="KL53" s="120"/>
      <c r="KM53" s="120"/>
      <c r="KN53" s="120"/>
      <c r="KO53" s="120">
        <f>データ!BX7</f>
        <v>6140</v>
      </c>
      <c r="KP53" s="120"/>
      <c r="KQ53" s="120"/>
      <c r="KR53" s="120"/>
      <c r="KS53" s="120"/>
      <c r="KT53" s="120"/>
      <c r="KU53" s="120"/>
      <c r="KV53" s="120"/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>
        <f>データ!BY7</f>
        <v>9344</v>
      </c>
      <c r="LI53" s="120"/>
      <c r="LJ53" s="120"/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/>
      <c r="LY53" s="120"/>
      <c r="LZ53" s="120"/>
      <c r="MA53" s="120">
        <f>データ!BZ7</f>
        <v>6621</v>
      </c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/>
      <c r="MM53" s="120"/>
      <c r="MN53" s="120"/>
      <c r="MO53" s="120"/>
      <c r="MP53" s="120"/>
      <c r="MQ53" s="120"/>
      <c r="MR53" s="120"/>
      <c r="MS53" s="120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0"/>
      <c r="NE53" s="101"/>
      <c r="NF53" s="101"/>
      <c r="NG53" s="101"/>
      <c r="NH53" s="101"/>
      <c r="NI53" s="101"/>
      <c r="NJ53" s="101"/>
      <c r="NK53" s="101"/>
      <c r="NL53" s="101"/>
      <c r="NM53" s="101"/>
      <c r="NN53" s="101"/>
      <c r="NO53" s="101"/>
      <c r="NP53" s="101"/>
      <c r="NQ53" s="101"/>
      <c r="NR53" s="102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0"/>
      <c r="NE54" s="101"/>
      <c r="NF54" s="101"/>
      <c r="NG54" s="101"/>
      <c r="NH54" s="101"/>
      <c r="NI54" s="101"/>
      <c r="NJ54" s="101"/>
      <c r="NK54" s="101"/>
      <c r="NL54" s="101"/>
      <c r="NM54" s="101"/>
      <c r="NN54" s="101"/>
      <c r="NO54" s="101"/>
      <c r="NP54" s="101"/>
      <c r="NQ54" s="101"/>
      <c r="NR54" s="102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0"/>
      <c r="NE55" s="101"/>
      <c r="NF55" s="101"/>
      <c r="NG55" s="101"/>
      <c r="NH55" s="101"/>
      <c r="NI55" s="101"/>
      <c r="NJ55" s="101"/>
      <c r="NK55" s="101"/>
      <c r="NL55" s="101"/>
      <c r="NM55" s="101"/>
      <c r="NN55" s="101"/>
      <c r="NO55" s="101"/>
      <c r="NP55" s="101"/>
      <c r="NQ55" s="101"/>
      <c r="NR55" s="102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0"/>
      <c r="NE56" s="101"/>
      <c r="NF56" s="101"/>
      <c r="NG56" s="101"/>
      <c r="NH56" s="101"/>
      <c r="NI56" s="101"/>
      <c r="NJ56" s="101"/>
      <c r="NK56" s="101"/>
      <c r="NL56" s="101"/>
      <c r="NM56" s="101"/>
      <c r="NN56" s="101"/>
      <c r="NO56" s="101"/>
      <c r="NP56" s="101"/>
      <c r="NQ56" s="101"/>
      <c r="NR56" s="102"/>
    </row>
    <row r="57" spans="1:382" ht="13.5" customHeight="1" x14ac:dyDescent="0.15">
      <c r="A57" s="2"/>
      <c r="B57" s="25"/>
      <c r="NB57" s="26"/>
      <c r="NC57" s="2"/>
      <c r="ND57" s="100"/>
      <c r="NE57" s="101"/>
      <c r="NF57" s="101"/>
      <c r="NG57" s="101"/>
      <c r="NH57" s="101"/>
      <c r="NI57" s="101"/>
      <c r="NJ57" s="101"/>
      <c r="NK57" s="101"/>
      <c r="NL57" s="101"/>
      <c r="NM57" s="101"/>
      <c r="NN57" s="101"/>
      <c r="NO57" s="101"/>
      <c r="NP57" s="101"/>
      <c r="NQ57" s="101"/>
      <c r="NR57" s="102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0"/>
      <c r="NE58" s="101"/>
      <c r="NF58" s="101"/>
      <c r="NG58" s="101"/>
      <c r="NH58" s="101"/>
      <c r="NI58" s="101"/>
      <c r="NJ58" s="101"/>
      <c r="NK58" s="101"/>
      <c r="NL58" s="101"/>
      <c r="NM58" s="101"/>
      <c r="NN58" s="101"/>
      <c r="NO58" s="101"/>
      <c r="NP58" s="101"/>
      <c r="NQ58" s="101"/>
      <c r="NR58" s="102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0"/>
      <c r="NE59" s="101"/>
      <c r="NF59" s="101"/>
      <c r="NG59" s="101"/>
      <c r="NH59" s="101"/>
      <c r="NI59" s="101"/>
      <c r="NJ59" s="101"/>
      <c r="NK59" s="101"/>
      <c r="NL59" s="101"/>
      <c r="NM59" s="101"/>
      <c r="NN59" s="101"/>
      <c r="NO59" s="101"/>
      <c r="NP59" s="101"/>
      <c r="NQ59" s="101"/>
      <c r="NR59" s="102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5" t="s">
        <v>31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95"/>
      <c r="MD60" s="95"/>
      <c r="ME60" s="95"/>
      <c r="MF60" s="95"/>
      <c r="MG60" s="95"/>
      <c r="MH60" s="95"/>
      <c r="MI60" s="95"/>
      <c r="MJ60" s="95"/>
      <c r="MK60" s="95"/>
      <c r="ML60" s="95"/>
      <c r="MM60" s="95"/>
      <c r="MN60" s="95"/>
      <c r="MO60" s="95"/>
      <c r="MP60" s="95"/>
      <c r="MQ60" s="95"/>
      <c r="MR60" s="95"/>
      <c r="MS60" s="95"/>
      <c r="MT60" s="95"/>
      <c r="MU60" s="95"/>
      <c r="MV60" s="95"/>
      <c r="MW60" s="9"/>
      <c r="MX60" s="9"/>
      <c r="MY60" s="9"/>
      <c r="MZ60" s="9"/>
      <c r="NA60" s="9"/>
      <c r="NB60" s="10"/>
      <c r="NC60" s="2"/>
      <c r="ND60" s="100"/>
      <c r="NE60" s="101"/>
      <c r="NF60" s="101"/>
      <c r="NG60" s="101"/>
      <c r="NH60" s="101"/>
      <c r="NI60" s="101"/>
      <c r="NJ60" s="101"/>
      <c r="NK60" s="101"/>
      <c r="NL60" s="101"/>
      <c r="NM60" s="101"/>
      <c r="NN60" s="101"/>
      <c r="NO60" s="101"/>
      <c r="NP60" s="101"/>
      <c r="NQ60" s="101"/>
      <c r="NR60" s="102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"/>
      <c r="MX61" s="9"/>
      <c r="MY61" s="9"/>
      <c r="MZ61" s="9"/>
      <c r="NA61" s="9"/>
      <c r="NB61" s="10"/>
      <c r="NC61" s="2"/>
      <c r="ND61" s="100"/>
      <c r="NE61" s="101"/>
      <c r="NF61" s="101"/>
      <c r="NG61" s="101"/>
      <c r="NH61" s="101"/>
      <c r="NI61" s="101"/>
      <c r="NJ61" s="101"/>
      <c r="NK61" s="101"/>
      <c r="NL61" s="101"/>
      <c r="NM61" s="101"/>
      <c r="NN61" s="101"/>
      <c r="NO61" s="101"/>
      <c r="NP61" s="101"/>
      <c r="NQ61" s="101"/>
      <c r="NR61" s="102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0"/>
      <c r="NE62" s="101"/>
      <c r="NF62" s="101"/>
      <c r="NG62" s="101"/>
      <c r="NH62" s="101"/>
      <c r="NI62" s="101"/>
      <c r="NJ62" s="101"/>
      <c r="NK62" s="101"/>
      <c r="NL62" s="101"/>
      <c r="NM62" s="101"/>
      <c r="NN62" s="101"/>
      <c r="NO62" s="101"/>
      <c r="NP62" s="101"/>
      <c r="NQ62" s="101"/>
      <c r="NR62" s="102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1" t="s">
        <v>32</v>
      </c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0"/>
      <c r="NE63" s="101"/>
      <c r="NF63" s="101"/>
      <c r="NG63" s="101"/>
      <c r="NH63" s="101"/>
      <c r="NI63" s="101"/>
      <c r="NJ63" s="101"/>
      <c r="NK63" s="101"/>
      <c r="NL63" s="101"/>
      <c r="NM63" s="101"/>
      <c r="NN63" s="101"/>
      <c r="NO63" s="101"/>
      <c r="NP63" s="101"/>
      <c r="NQ63" s="101"/>
      <c r="NR63" s="102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7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9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0" t="s">
        <v>128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2">
        <f>データ!CM7</f>
        <v>60024</v>
      </c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5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5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8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3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1" t="s">
        <v>34</v>
      </c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1" t="str">
        <f>データ!$B$11</f>
        <v>R02</v>
      </c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3"/>
      <c r="AG76" s="131" t="str">
        <f>データ!$C$11</f>
        <v>R03</v>
      </c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3"/>
      <c r="AV76" s="131" t="str">
        <f>データ!$D$11</f>
        <v>R04</v>
      </c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3"/>
      <c r="BK76" s="131" t="str">
        <f>データ!$E$11</f>
        <v>R05</v>
      </c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3"/>
      <c r="BZ76" s="131" t="str">
        <f>データ!$F$11</f>
        <v>R06</v>
      </c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3"/>
      <c r="CO76" s="2"/>
      <c r="CP76" s="2"/>
      <c r="CQ76" s="2"/>
      <c r="CR76" s="2"/>
      <c r="CS76" s="2"/>
      <c r="CT76" s="2"/>
      <c r="CU76" s="2"/>
      <c r="CV76" s="122">
        <f>データ!CN7</f>
        <v>0</v>
      </c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1" t="str">
        <f>データ!$B$11</f>
        <v>R02</v>
      </c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3"/>
      <c r="HA76" s="131" t="str">
        <f>データ!$C$11</f>
        <v>R03</v>
      </c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3"/>
      <c r="HP76" s="131" t="str">
        <f>データ!$D$11</f>
        <v>R04</v>
      </c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3"/>
      <c r="IE76" s="131" t="str">
        <f>データ!$E$11</f>
        <v>R05</v>
      </c>
      <c r="IF76" s="132"/>
      <c r="IG76" s="132"/>
      <c r="IH76" s="132"/>
      <c r="II76" s="132"/>
      <c r="IJ76" s="132"/>
      <c r="IK76" s="132"/>
      <c r="IL76" s="132"/>
      <c r="IM76" s="132"/>
      <c r="IN76" s="132"/>
      <c r="IO76" s="132"/>
      <c r="IP76" s="132"/>
      <c r="IQ76" s="132"/>
      <c r="IR76" s="132"/>
      <c r="IS76" s="133"/>
      <c r="IT76" s="131" t="str">
        <f>データ!$F$11</f>
        <v>R06</v>
      </c>
      <c r="IU76" s="132"/>
      <c r="IV76" s="132"/>
      <c r="IW76" s="132"/>
      <c r="IX76" s="132"/>
      <c r="IY76" s="132"/>
      <c r="IZ76" s="132"/>
      <c r="JA76" s="132"/>
      <c r="JB76" s="132"/>
      <c r="JC76" s="132"/>
      <c r="JD76" s="132"/>
      <c r="JE76" s="132"/>
      <c r="JF76" s="132"/>
      <c r="JG76" s="132"/>
      <c r="JH76" s="13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1" t="str">
        <f>データ!$B$11</f>
        <v>R02</v>
      </c>
      <c r="KB76" s="132"/>
      <c r="KC76" s="132"/>
      <c r="KD76" s="132"/>
      <c r="KE76" s="132"/>
      <c r="KF76" s="132"/>
      <c r="KG76" s="132"/>
      <c r="KH76" s="132"/>
      <c r="KI76" s="132"/>
      <c r="KJ76" s="132"/>
      <c r="KK76" s="132"/>
      <c r="KL76" s="132"/>
      <c r="KM76" s="132"/>
      <c r="KN76" s="132"/>
      <c r="KO76" s="133"/>
      <c r="KP76" s="131" t="str">
        <f>データ!$C$11</f>
        <v>R03</v>
      </c>
      <c r="KQ76" s="132"/>
      <c r="KR76" s="132"/>
      <c r="KS76" s="132"/>
      <c r="KT76" s="132"/>
      <c r="KU76" s="132"/>
      <c r="KV76" s="132"/>
      <c r="KW76" s="132"/>
      <c r="KX76" s="132"/>
      <c r="KY76" s="132"/>
      <c r="KZ76" s="132"/>
      <c r="LA76" s="132"/>
      <c r="LB76" s="132"/>
      <c r="LC76" s="132"/>
      <c r="LD76" s="133"/>
      <c r="LE76" s="131" t="str">
        <f>データ!$D$11</f>
        <v>R04</v>
      </c>
      <c r="LF76" s="132"/>
      <c r="LG76" s="132"/>
      <c r="LH76" s="132"/>
      <c r="LI76" s="132"/>
      <c r="LJ76" s="132"/>
      <c r="LK76" s="132"/>
      <c r="LL76" s="132"/>
      <c r="LM76" s="132"/>
      <c r="LN76" s="132"/>
      <c r="LO76" s="132"/>
      <c r="LP76" s="132"/>
      <c r="LQ76" s="132"/>
      <c r="LR76" s="132"/>
      <c r="LS76" s="133"/>
      <c r="LT76" s="131" t="str">
        <f>データ!$E$11</f>
        <v>R05</v>
      </c>
      <c r="LU76" s="132"/>
      <c r="LV76" s="132"/>
      <c r="LW76" s="132"/>
      <c r="LX76" s="132"/>
      <c r="LY76" s="132"/>
      <c r="LZ76" s="132"/>
      <c r="MA76" s="132"/>
      <c r="MB76" s="132"/>
      <c r="MC76" s="132"/>
      <c r="MD76" s="132"/>
      <c r="ME76" s="132"/>
      <c r="MF76" s="132"/>
      <c r="MG76" s="132"/>
      <c r="MH76" s="133"/>
      <c r="MI76" s="131" t="str">
        <f>データ!$F$11</f>
        <v>R06</v>
      </c>
      <c r="MJ76" s="132"/>
      <c r="MK76" s="132"/>
      <c r="ML76" s="132"/>
      <c r="MM76" s="132"/>
      <c r="MN76" s="132"/>
      <c r="MO76" s="132"/>
      <c r="MP76" s="132"/>
      <c r="MQ76" s="132"/>
      <c r="MR76" s="132"/>
      <c r="MS76" s="132"/>
      <c r="MT76" s="132"/>
      <c r="MU76" s="132"/>
      <c r="MV76" s="132"/>
      <c r="MW76" s="133"/>
      <c r="MX76" s="2"/>
      <c r="MY76" s="2"/>
      <c r="MZ76" s="2"/>
      <c r="NA76" s="2"/>
      <c r="NB76" s="2"/>
      <c r="NC76" s="32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15">
      <c r="A77" s="2"/>
      <c r="B77" s="11"/>
      <c r="C77" s="2"/>
      <c r="D77" s="2"/>
      <c r="E77" s="2"/>
      <c r="F77" s="2"/>
      <c r="I77" s="134" t="s">
        <v>27</v>
      </c>
      <c r="J77" s="134"/>
      <c r="K77" s="134"/>
      <c r="L77" s="134"/>
      <c r="M77" s="134"/>
      <c r="N77" s="134"/>
      <c r="O77" s="134"/>
      <c r="P77" s="134"/>
      <c r="Q77" s="134"/>
      <c r="R77" s="110" t="str">
        <f>データ!CB7</f>
        <v xml:space="preserve"> </v>
      </c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2"/>
      <c r="AG77" s="110" t="str">
        <f>データ!CC7</f>
        <v xml:space="preserve"> </v>
      </c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2"/>
      <c r="AV77" s="110" t="str">
        <f>データ!CD7</f>
        <v xml:space="preserve"> </v>
      </c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2"/>
      <c r="BK77" s="110" t="str">
        <f>データ!CE7</f>
        <v xml:space="preserve"> </v>
      </c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2"/>
      <c r="BZ77" s="110" t="str">
        <f>データ!CF7</f>
        <v xml:space="preserve"> </v>
      </c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2"/>
      <c r="CO77" s="2"/>
      <c r="CP77" s="2"/>
      <c r="CQ77" s="2"/>
      <c r="CR77" s="2"/>
      <c r="CS77" s="2"/>
      <c r="CT77" s="2"/>
      <c r="CU77" s="2"/>
      <c r="CV77" s="125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7"/>
      <c r="FY77" s="2"/>
      <c r="FZ77" s="2"/>
      <c r="GA77" s="2"/>
      <c r="GB77" s="2"/>
      <c r="GC77" s="134" t="s">
        <v>27</v>
      </c>
      <c r="GD77" s="134"/>
      <c r="GE77" s="134"/>
      <c r="GF77" s="134"/>
      <c r="GG77" s="134"/>
      <c r="GH77" s="134"/>
      <c r="GI77" s="134"/>
      <c r="GJ77" s="134"/>
      <c r="GK77" s="134"/>
      <c r="GL77" s="110" t="str">
        <f>データ!CO7</f>
        <v xml:space="preserve"> </v>
      </c>
      <c r="GM77" s="111"/>
      <c r="GN77" s="111"/>
      <c r="GO77" s="111"/>
      <c r="GP77" s="111"/>
      <c r="GQ77" s="111"/>
      <c r="GR77" s="111"/>
      <c r="GS77" s="111"/>
      <c r="GT77" s="111"/>
      <c r="GU77" s="111"/>
      <c r="GV77" s="111"/>
      <c r="GW77" s="111"/>
      <c r="GX77" s="111"/>
      <c r="GY77" s="111"/>
      <c r="GZ77" s="112"/>
      <c r="HA77" s="110" t="str">
        <f>データ!CP7</f>
        <v xml:space="preserve"> </v>
      </c>
      <c r="HB77" s="111"/>
      <c r="HC77" s="111"/>
      <c r="HD77" s="111"/>
      <c r="HE77" s="111"/>
      <c r="HF77" s="111"/>
      <c r="HG77" s="111"/>
      <c r="HH77" s="111"/>
      <c r="HI77" s="111"/>
      <c r="HJ77" s="111"/>
      <c r="HK77" s="111"/>
      <c r="HL77" s="111"/>
      <c r="HM77" s="111"/>
      <c r="HN77" s="111"/>
      <c r="HO77" s="112"/>
      <c r="HP77" s="110" t="str">
        <f>データ!CQ7</f>
        <v xml:space="preserve"> </v>
      </c>
      <c r="HQ77" s="111"/>
      <c r="HR77" s="111"/>
      <c r="HS77" s="111"/>
      <c r="HT77" s="111"/>
      <c r="HU77" s="111"/>
      <c r="HV77" s="111"/>
      <c r="HW77" s="111"/>
      <c r="HX77" s="111"/>
      <c r="HY77" s="111"/>
      <c r="HZ77" s="111"/>
      <c r="IA77" s="111"/>
      <c r="IB77" s="111"/>
      <c r="IC77" s="111"/>
      <c r="ID77" s="112"/>
      <c r="IE77" s="110" t="str">
        <f>データ!CR7</f>
        <v xml:space="preserve"> </v>
      </c>
      <c r="IF77" s="111"/>
      <c r="IG77" s="111"/>
      <c r="IH77" s="111"/>
      <c r="II77" s="111"/>
      <c r="IJ77" s="111"/>
      <c r="IK77" s="111"/>
      <c r="IL77" s="111"/>
      <c r="IM77" s="111"/>
      <c r="IN77" s="111"/>
      <c r="IO77" s="111"/>
      <c r="IP77" s="111"/>
      <c r="IQ77" s="111"/>
      <c r="IR77" s="111"/>
      <c r="IS77" s="112"/>
      <c r="IT77" s="110" t="str">
        <f>データ!CS7</f>
        <v xml:space="preserve"> </v>
      </c>
      <c r="IU77" s="111"/>
      <c r="IV77" s="111"/>
      <c r="IW77" s="111"/>
      <c r="IX77" s="111"/>
      <c r="IY77" s="111"/>
      <c r="IZ77" s="111"/>
      <c r="JA77" s="111"/>
      <c r="JB77" s="111"/>
      <c r="JC77" s="111"/>
      <c r="JD77" s="111"/>
      <c r="JE77" s="111"/>
      <c r="JF77" s="111"/>
      <c r="JG77" s="111"/>
      <c r="JH77" s="112"/>
      <c r="JL77" s="2"/>
      <c r="JM77" s="2"/>
      <c r="JN77" s="2"/>
      <c r="JO77" s="2"/>
      <c r="JP77" s="2"/>
      <c r="JQ77" s="2"/>
      <c r="JR77" s="134" t="s">
        <v>27</v>
      </c>
      <c r="JS77" s="134"/>
      <c r="JT77" s="134"/>
      <c r="JU77" s="134"/>
      <c r="JV77" s="134"/>
      <c r="JW77" s="134"/>
      <c r="JX77" s="134"/>
      <c r="JY77" s="134"/>
      <c r="JZ77" s="134"/>
      <c r="KA77" s="110">
        <f>データ!CZ7</f>
        <v>0</v>
      </c>
      <c r="KB77" s="111"/>
      <c r="KC77" s="111"/>
      <c r="KD77" s="111"/>
      <c r="KE77" s="111"/>
      <c r="KF77" s="111"/>
      <c r="KG77" s="111"/>
      <c r="KH77" s="111"/>
      <c r="KI77" s="111"/>
      <c r="KJ77" s="111"/>
      <c r="KK77" s="111"/>
      <c r="KL77" s="111"/>
      <c r="KM77" s="111"/>
      <c r="KN77" s="111"/>
      <c r="KO77" s="112"/>
      <c r="KP77" s="110">
        <f>データ!DA7</f>
        <v>0</v>
      </c>
      <c r="KQ77" s="111"/>
      <c r="KR77" s="111"/>
      <c r="KS77" s="111"/>
      <c r="KT77" s="111"/>
      <c r="KU77" s="111"/>
      <c r="KV77" s="111"/>
      <c r="KW77" s="111"/>
      <c r="KX77" s="111"/>
      <c r="KY77" s="111"/>
      <c r="KZ77" s="111"/>
      <c r="LA77" s="111"/>
      <c r="LB77" s="111"/>
      <c r="LC77" s="111"/>
      <c r="LD77" s="112"/>
      <c r="LE77" s="110">
        <f>データ!DB7</f>
        <v>0</v>
      </c>
      <c r="LF77" s="111"/>
      <c r="LG77" s="111"/>
      <c r="LH77" s="111"/>
      <c r="LI77" s="111"/>
      <c r="LJ77" s="111"/>
      <c r="LK77" s="111"/>
      <c r="LL77" s="111"/>
      <c r="LM77" s="111"/>
      <c r="LN77" s="111"/>
      <c r="LO77" s="111"/>
      <c r="LP77" s="111"/>
      <c r="LQ77" s="111"/>
      <c r="LR77" s="111"/>
      <c r="LS77" s="112"/>
      <c r="LT77" s="110">
        <f>データ!DC7</f>
        <v>0</v>
      </c>
      <c r="LU77" s="111"/>
      <c r="LV77" s="111"/>
      <c r="LW77" s="111"/>
      <c r="LX77" s="111"/>
      <c r="LY77" s="111"/>
      <c r="LZ77" s="111"/>
      <c r="MA77" s="111"/>
      <c r="MB77" s="111"/>
      <c r="MC77" s="111"/>
      <c r="MD77" s="111"/>
      <c r="ME77" s="111"/>
      <c r="MF77" s="111"/>
      <c r="MG77" s="111"/>
      <c r="MH77" s="112"/>
      <c r="MI77" s="110">
        <f>データ!DD7</f>
        <v>0</v>
      </c>
      <c r="MJ77" s="111"/>
      <c r="MK77" s="111"/>
      <c r="ML77" s="111"/>
      <c r="MM77" s="111"/>
      <c r="MN77" s="111"/>
      <c r="MO77" s="111"/>
      <c r="MP77" s="111"/>
      <c r="MQ77" s="111"/>
      <c r="MR77" s="111"/>
      <c r="MS77" s="111"/>
      <c r="MT77" s="111"/>
      <c r="MU77" s="111"/>
      <c r="MV77" s="111"/>
      <c r="MW77" s="112"/>
      <c r="MX77" s="2"/>
      <c r="MY77" s="2"/>
      <c r="MZ77" s="2"/>
      <c r="NA77" s="2"/>
      <c r="NB77" s="2"/>
      <c r="NC77" s="32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15">
      <c r="A78" s="2"/>
      <c r="B78" s="11"/>
      <c r="C78" s="2"/>
      <c r="D78" s="2"/>
      <c r="E78" s="2"/>
      <c r="F78" s="2"/>
      <c r="I78" s="134" t="s">
        <v>29</v>
      </c>
      <c r="J78" s="134"/>
      <c r="K78" s="134"/>
      <c r="L78" s="134"/>
      <c r="M78" s="134"/>
      <c r="N78" s="134"/>
      <c r="O78" s="134"/>
      <c r="P78" s="134"/>
      <c r="Q78" s="134"/>
      <c r="R78" s="110" t="str">
        <f>データ!CG7</f>
        <v xml:space="preserve"> </v>
      </c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2"/>
      <c r="AG78" s="110" t="str">
        <f>データ!CH7</f>
        <v xml:space="preserve"> </v>
      </c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2"/>
      <c r="AV78" s="110" t="str">
        <f>データ!CI7</f>
        <v xml:space="preserve"> </v>
      </c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2"/>
      <c r="BK78" s="110" t="str">
        <f>データ!CJ7</f>
        <v xml:space="preserve"> </v>
      </c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2"/>
      <c r="BZ78" s="110" t="str">
        <f>データ!CK7</f>
        <v xml:space="preserve"> </v>
      </c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111"/>
      <c r="CM78" s="111"/>
      <c r="CN78" s="112"/>
      <c r="CO78" s="2"/>
      <c r="CP78" s="2"/>
      <c r="CQ78" s="2"/>
      <c r="CR78" s="2"/>
      <c r="CS78" s="2"/>
      <c r="CT78" s="2"/>
      <c r="CU78" s="2"/>
      <c r="CV78" s="125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7"/>
      <c r="FY78" s="2"/>
      <c r="FZ78" s="2"/>
      <c r="GA78" s="2"/>
      <c r="GB78" s="2"/>
      <c r="GC78" s="134" t="s">
        <v>29</v>
      </c>
      <c r="GD78" s="134"/>
      <c r="GE78" s="134"/>
      <c r="GF78" s="134"/>
      <c r="GG78" s="134"/>
      <c r="GH78" s="134"/>
      <c r="GI78" s="134"/>
      <c r="GJ78" s="134"/>
      <c r="GK78" s="134"/>
      <c r="GL78" s="110" t="str">
        <f>データ!CT7</f>
        <v xml:space="preserve"> </v>
      </c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2"/>
      <c r="HA78" s="110" t="str">
        <f>データ!CU7</f>
        <v xml:space="preserve"> </v>
      </c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  <c r="HO78" s="112"/>
      <c r="HP78" s="110" t="str">
        <f>データ!CV7</f>
        <v xml:space="preserve"> </v>
      </c>
      <c r="HQ78" s="111"/>
      <c r="HR78" s="111"/>
      <c r="HS78" s="111"/>
      <c r="HT78" s="111"/>
      <c r="HU78" s="111"/>
      <c r="HV78" s="111"/>
      <c r="HW78" s="111"/>
      <c r="HX78" s="111"/>
      <c r="HY78" s="111"/>
      <c r="HZ78" s="111"/>
      <c r="IA78" s="111"/>
      <c r="IB78" s="111"/>
      <c r="IC78" s="111"/>
      <c r="ID78" s="112"/>
      <c r="IE78" s="110" t="str">
        <f>データ!CW7</f>
        <v xml:space="preserve"> </v>
      </c>
      <c r="IF78" s="111"/>
      <c r="IG78" s="111"/>
      <c r="IH78" s="111"/>
      <c r="II78" s="111"/>
      <c r="IJ78" s="111"/>
      <c r="IK78" s="111"/>
      <c r="IL78" s="111"/>
      <c r="IM78" s="111"/>
      <c r="IN78" s="111"/>
      <c r="IO78" s="111"/>
      <c r="IP78" s="111"/>
      <c r="IQ78" s="111"/>
      <c r="IR78" s="111"/>
      <c r="IS78" s="112"/>
      <c r="IT78" s="110" t="str">
        <f>データ!CX7</f>
        <v xml:space="preserve"> </v>
      </c>
      <c r="IU78" s="111"/>
      <c r="IV78" s="111"/>
      <c r="IW78" s="111"/>
      <c r="IX78" s="111"/>
      <c r="IY78" s="111"/>
      <c r="IZ78" s="111"/>
      <c r="JA78" s="111"/>
      <c r="JB78" s="111"/>
      <c r="JC78" s="111"/>
      <c r="JD78" s="111"/>
      <c r="JE78" s="111"/>
      <c r="JF78" s="111"/>
      <c r="JG78" s="111"/>
      <c r="JH78" s="112"/>
      <c r="JL78" s="2"/>
      <c r="JM78" s="2"/>
      <c r="JN78" s="2"/>
      <c r="JO78" s="2"/>
      <c r="JP78" s="2"/>
      <c r="JQ78" s="2"/>
      <c r="JR78" s="134" t="s">
        <v>29</v>
      </c>
      <c r="JS78" s="134"/>
      <c r="JT78" s="134"/>
      <c r="JU78" s="134"/>
      <c r="JV78" s="134"/>
      <c r="JW78" s="134"/>
      <c r="JX78" s="134"/>
      <c r="JY78" s="134"/>
      <c r="JZ78" s="134"/>
      <c r="KA78" s="110">
        <f>データ!DE7</f>
        <v>70.3</v>
      </c>
      <c r="KB78" s="111"/>
      <c r="KC78" s="111"/>
      <c r="KD78" s="111"/>
      <c r="KE78" s="111"/>
      <c r="KF78" s="111"/>
      <c r="KG78" s="111"/>
      <c r="KH78" s="111"/>
      <c r="KI78" s="111"/>
      <c r="KJ78" s="111"/>
      <c r="KK78" s="111"/>
      <c r="KL78" s="111"/>
      <c r="KM78" s="111"/>
      <c r="KN78" s="111"/>
      <c r="KO78" s="112"/>
      <c r="KP78" s="110">
        <f>データ!DF7</f>
        <v>70</v>
      </c>
      <c r="KQ78" s="111"/>
      <c r="KR78" s="111"/>
      <c r="KS78" s="111"/>
      <c r="KT78" s="111"/>
      <c r="KU78" s="111"/>
      <c r="KV78" s="111"/>
      <c r="KW78" s="111"/>
      <c r="KX78" s="111"/>
      <c r="KY78" s="111"/>
      <c r="KZ78" s="111"/>
      <c r="LA78" s="111"/>
      <c r="LB78" s="111"/>
      <c r="LC78" s="111"/>
      <c r="LD78" s="112"/>
      <c r="LE78" s="110">
        <f>データ!DG7</f>
        <v>47.6</v>
      </c>
      <c r="LF78" s="111"/>
      <c r="LG78" s="111"/>
      <c r="LH78" s="111"/>
      <c r="LI78" s="111"/>
      <c r="LJ78" s="111"/>
      <c r="LK78" s="111"/>
      <c r="LL78" s="111"/>
      <c r="LM78" s="111"/>
      <c r="LN78" s="111"/>
      <c r="LO78" s="111"/>
      <c r="LP78" s="111"/>
      <c r="LQ78" s="111"/>
      <c r="LR78" s="111"/>
      <c r="LS78" s="112"/>
      <c r="LT78" s="110">
        <f>データ!DH7</f>
        <v>35.9</v>
      </c>
      <c r="LU78" s="111"/>
      <c r="LV78" s="111"/>
      <c r="LW78" s="111"/>
      <c r="LX78" s="111"/>
      <c r="LY78" s="111"/>
      <c r="LZ78" s="111"/>
      <c r="MA78" s="111"/>
      <c r="MB78" s="111"/>
      <c r="MC78" s="111"/>
      <c r="MD78" s="111"/>
      <c r="ME78" s="111"/>
      <c r="MF78" s="111"/>
      <c r="MG78" s="111"/>
      <c r="MH78" s="112"/>
      <c r="MI78" s="110">
        <f>データ!DI7</f>
        <v>24.8</v>
      </c>
      <c r="MJ78" s="111"/>
      <c r="MK78" s="111"/>
      <c r="ML78" s="111"/>
      <c r="MM78" s="111"/>
      <c r="MN78" s="111"/>
      <c r="MO78" s="111"/>
      <c r="MP78" s="111"/>
      <c r="MQ78" s="111"/>
      <c r="MR78" s="111"/>
      <c r="MS78" s="111"/>
      <c r="MT78" s="111"/>
      <c r="MU78" s="111"/>
      <c r="MV78" s="111"/>
      <c r="MW78" s="112"/>
      <c r="MX78" s="2"/>
      <c r="MY78" s="2"/>
      <c r="MZ78" s="2"/>
      <c r="NA78" s="2"/>
      <c r="NB78" s="2"/>
      <c r="NC78" s="32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8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3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7"/>
      <c r="NE82" s="118"/>
      <c r="NF82" s="118"/>
      <c r="NG82" s="118"/>
      <c r="NH82" s="118"/>
      <c r="NI82" s="118"/>
      <c r="NJ82" s="118"/>
      <c r="NK82" s="118"/>
      <c r="NL82" s="118"/>
      <c r="NM82" s="118"/>
      <c r="NN82" s="118"/>
      <c r="NO82" s="118"/>
      <c r="NP82" s="118"/>
      <c r="NQ82" s="118"/>
      <c r="NR82" s="119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p9D5mtFD9lP7KJxEJ4krplapl0vWZPb/T3121hDY5gnQSppzD5CKPIkkVnqY7mUhG/cgl9DfBuUslTHgLUD6QA==" saltValue="qpNWtJATJKVcnYcZIk3IGQ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25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61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62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63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64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65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66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67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68</v>
      </c>
      <c r="CN4" s="144" t="s">
        <v>69</v>
      </c>
      <c r="CO4" s="135" t="s">
        <v>70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71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72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73</v>
      </c>
      <c r="B5" s="46"/>
      <c r="C5" s="46"/>
      <c r="D5" s="46"/>
      <c r="E5" s="46"/>
      <c r="F5" s="46"/>
      <c r="G5" s="46"/>
      <c r="H5" s="47" t="s">
        <v>74</v>
      </c>
      <c r="I5" s="47" t="s">
        <v>75</v>
      </c>
      <c r="J5" s="47" t="s">
        <v>76</v>
      </c>
      <c r="K5" s="47" t="s">
        <v>77</v>
      </c>
      <c r="L5" s="47" t="s">
        <v>78</v>
      </c>
      <c r="M5" s="47" t="s">
        <v>4</v>
      </c>
      <c r="N5" s="47" t="s">
        <v>5</v>
      </c>
      <c r="O5" s="47" t="s">
        <v>79</v>
      </c>
      <c r="P5" s="47" t="s">
        <v>13</v>
      </c>
      <c r="Q5" s="47" t="s">
        <v>80</v>
      </c>
      <c r="R5" s="47" t="s">
        <v>81</v>
      </c>
      <c r="S5" s="47" t="s">
        <v>82</v>
      </c>
      <c r="T5" s="47" t="s">
        <v>83</v>
      </c>
      <c r="U5" s="47" t="s">
        <v>84</v>
      </c>
      <c r="V5" s="47" t="s">
        <v>85</v>
      </c>
      <c r="W5" s="47" t="s">
        <v>86</v>
      </c>
      <c r="X5" s="47" t="s">
        <v>87</v>
      </c>
      <c r="Y5" s="47" t="s">
        <v>88</v>
      </c>
      <c r="Z5" s="47" t="s">
        <v>89</v>
      </c>
      <c r="AA5" s="47" t="s">
        <v>90</v>
      </c>
      <c r="AB5" s="47" t="s">
        <v>91</v>
      </c>
      <c r="AC5" s="47" t="s">
        <v>92</v>
      </c>
      <c r="AD5" s="47" t="s">
        <v>93</v>
      </c>
      <c r="AE5" s="47" t="s">
        <v>94</v>
      </c>
      <c r="AF5" s="47" t="s">
        <v>95</v>
      </c>
      <c r="AG5" s="47" t="s">
        <v>96</v>
      </c>
      <c r="AH5" s="47" t="s">
        <v>97</v>
      </c>
      <c r="AI5" s="47" t="s">
        <v>98</v>
      </c>
      <c r="AJ5" s="47" t="s">
        <v>88</v>
      </c>
      <c r="AK5" s="47" t="s">
        <v>89</v>
      </c>
      <c r="AL5" s="47" t="s">
        <v>99</v>
      </c>
      <c r="AM5" s="47" t="s">
        <v>91</v>
      </c>
      <c r="AN5" s="47" t="s">
        <v>92</v>
      </c>
      <c r="AO5" s="47" t="s">
        <v>93</v>
      </c>
      <c r="AP5" s="47" t="s">
        <v>94</v>
      </c>
      <c r="AQ5" s="47" t="s">
        <v>95</v>
      </c>
      <c r="AR5" s="47" t="s">
        <v>96</v>
      </c>
      <c r="AS5" s="47" t="s">
        <v>97</v>
      </c>
      <c r="AT5" s="47" t="s">
        <v>98</v>
      </c>
      <c r="AU5" s="47" t="s">
        <v>100</v>
      </c>
      <c r="AV5" s="47" t="s">
        <v>89</v>
      </c>
      <c r="AW5" s="47" t="s">
        <v>90</v>
      </c>
      <c r="AX5" s="47" t="s">
        <v>91</v>
      </c>
      <c r="AY5" s="47" t="s">
        <v>101</v>
      </c>
      <c r="AZ5" s="47" t="s">
        <v>93</v>
      </c>
      <c r="BA5" s="47" t="s">
        <v>94</v>
      </c>
      <c r="BB5" s="47" t="s">
        <v>95</v>
      </c>
      <c r="BC5" s="47" t="s">
        <v>96</v>
      </c>
      <c r="BD5" s="47" t="s">
        <v>97</v>
      </c>
      <c r="BE5" s="47" t="s">
        <v>98</v>
      </c>
      <c r="BF5" s="47" t="s">
        <v>88</v>
      </c>
      <c r="BG5" s="47" t="s">
        <v>89</v>
      </c>
      <c r="BH5" s="47" t="s">
        <v>90</v>
      </c>
      <c r="BI5" s="47" t="s">
        <v>91</v>
      </c>
      <c r="BJ5" s="47" t="s">
        <v>101</v>
      </c>
      <c r="BK5" s="47" t="s">
        <v>93</v>
      </c>
      <c r="BL5" s="47" t="s">
        <v>94</v>
      </c>
      <c r="BM5" s="47" t="s">
        <v>95</v>
      </c>
      <c r="BN5" s="47" t="s">
        <v>96</v>
      </c>
      <c r="BO5" s="47" t="s">
        <v>97</v>
      </c>
      <c r="BP5" s="47" t="s">
        <v>98</v>
      </c>
      <c r="BQ5" s="47" t="s">
        <v>88</v>
      </c>
      <c r="BR5" s="47" t="s">
        <v>102</v>
      </c>
      <c r="BS5" s="47" t="s">
        <v>90</v>
      </c>
      <c r="BT5" s="47" t="s">
        <v>103</v>
      </c>
      <c r="BU5" s="47" t="s">
        <v>101</v>
      </c>
      <c r="BV5" s="47" t="s">
        <v>93</v>
      </c>
      <c r="BW5" s="47" t="s">
        <v>94</v>
      </c>
      <c r="BX5" s="47" t="s">
        <v>95</v>
      </c>
      <c r="BY5" s="47" t="s">
        <v>96</v>
      </c>
      <c r="BZ5" s="47" t="s">
        <v>97</v>
      </c>
      <c r="CA5" s="47" t="s">
        <v>98</v>
      </c>
      <c r="CB5" s="47" t="s">
        <v>88</v>
      </c>
      <c r="CC5" s="47" t="s">
        <v>89</v>
      </c>
      <c r="CD5" s="47" t="s">
        <v>99</v>
      </c>
      <c r="CE5" s="47" t="s">
        <v>103</v>
      </c>
      <c r="CF5" s="47" t="s">
        <v>101</v>
      </c>
      <c r="CG5" s="47" t="s">
        <v>93</v>
      </c>
      <c r="CH5" s="47" t="s">
        <v>94</v>
      </c>
      <c r="CI5" s="47" t="s">
        <v>95</v>
      </c>
      <c r="CJ5" s="47" t="s">
        <v>96</v>
      </c>
      <c r="CK5" s="47" t="s">
        <v>97</v>
      </c>
      <c r="CL5" s="47" t="s">
        <v>98</v>
      </c>
      <c r="CM5" s="145"/>
      <c r="CN5" s="145"/>
      <c r="CO5" s="47" t="s">
        <v>88</v>
      </c>
      <c r="CP5" s="47" t="s">
        <v>89</v>
      </c>
      <c r="CQ5" s="47" t="s">
        <v>99</v>
      </c>
      <c r="CR5" s="47" t="s">
        <v>91</v>
      </c>
      <c r="CS5" s="47" t="s">
        <v>92</v>
      </c>
      <c r="CT5" s="47" t="s">
        <v>93</v>
      </c>
      <c r="CU5" s="47" t="s">
        <v>94</v>
      </c>
      <c r="CV5" s="47" t="s">
        <v>95</v>
      </c>
      <c r="CW5" s="47" t="s">
        <v>96</v>
      </c>
      <c r="CX5" s="47" t="s">
        <v>97</v>
      </c>
      <c r="CY5" s="47" t="s">
        <v>98</v>
      </c>
      <c r="CZ5" s="47" t="s">
        <v>100</v>
      </c>
      <c r="DA5" s="47" t="s">
        <v>102</v>
      </c>
      <c r="DB5" s="47" t="s">
        <v>90</v>
      </c>
      <c r="DC5" s="47" t="s">
        <v>103</v>
      </c>
      <c r="DD5" s="47" t="s">
        <v>92</v>
      </c>
      <c r="DE5" s="47" t="s">
        <v>93</v>
      </c>
      <c r="DF5" s="47" t="s">
        <v>94</v>
      </c>
      <c r="DG5" s="47" t="s">
        <v>95</v>
      </c>
      <c r="DH5" s="47" t="s">
        <v>96</v>
      </c>
      <c r="DI5" s="47" t="s">
        <v>97</v>
      </c>
      <c r="DJ5" s="47" t="s">
        <v>35</v>
      </c>
      <c r="DK5" s="47" t="s">
        <v>104</v>
      </c>
      <c r="DL5" s="47" t="s">
        <v>102</v>
      </c>
      <c r="DM5" s="47" t="s">
        <v>90</v>
      </c>
      <c r="DN5" s="47" t="s">
        <v>103</v>
      </c>
      <c r="DO5" s="47" t="s">
        <v>101</v>
      </c>
      <c r="DP5" s="47" t="s">
        <v>93</v>
      </c>
      <c r="DQ5" s="47" t="s">
        <v>94</v>
      </c>
      <c r="DR5" s="47" t="s">
        <v>95</v>
      </c>
      <c r="DS5" s="47" t="s">
        <v>96</v>
      </c>
      <c r="DT5" s="47" t="s">
        <v>97</v>
      </c>
      <c r="DU5" s="47" t="s">
        <v>98</v>
      </c>
    </row>
    <row r="6" spans="1:125" s="54" customFormat="1" x14ac:dyDescent="0.15">
      <c r="A6" s="37" t="s">
        <v>105</v>
      </c>
      <c r="B6" s="48">
        <f>B8</f>
        <v>2024</v>
      </c>
      <c r="C6" s="48">
        <f t="shared" ref="C6:X6" si="1">C8</f>
        <v>342050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5</v>
      </c>
      <c r="H6" s="48" t="str">
        <f>SUBSTITUTE(H8,"　","")</f>
        <v>広島県尾道市</v>
      </c>
      <c r="I6" s="48" t="str">
        <f t="shared" si="1"/>
        <v>新尾道駅南駐車場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その他駐車場</v>
      </c>
      <c r="Q6" s="50" t="str">
        <f t="shared" si="1"/>
        <v>広場式</v>
      </c>
      <c r="R6" s="51">
        <f t="shared" si="1"/>
        <v>35</v>
      </c>
      <c r="S6" s="50" t="str">
        <f t="shared" si="1"/>
        <v>駅</v>
      </c>
      <c r="T6" s="50" t="str">
        <f t="shared" si="1"/>
        <v>無</v>
      </c>
      <c r="U6" s="51">
        <f t="shared" si="1"/>
        <v>778</v>
      </c>
      <c r="V6" s="51">
        <f t="shared" si="1"/>
        <v>34</v>
      </c>
      <c r="W6" s="51">
        <f t="shared" si="1"/>
        <v>150</v>
      </c>
      <c r="X6" s="50" t="str">
        <f t="shared" si="1"/>
        <v>利用料金制</v>
      </c>
      <c r="Y6" s="52">
        <f>IF(Y8="-",NA(),Y8)</f>
        <v>751.5</v>
      </c>
      <c r="Z6" s="52">
        <f t="shared" ref="Z6:AH6" si="2">IF(Z8="-",NA(),Z8)</f>
        <v>991.9</v>
      </c>
      <c r="AA6" s="52">
        <f t="shared" si="2"/>
        <v>1377</v>
      </c>
      <c r="AB6" s="52">
        <f t="shared" si="2"/>
        <v>674.2</v>
      </c>
      <c r="AC6" s="52">
        <f t="shared" si="2"/>
        <v>154.4</v>
      </c>
      <c r="AD6" s="52">
        <f t="shared" si="2"/>
        <v>383.4</v>
      </c>
      <c r="AE6" s="52">
        <f t="shared" si="2"/>
        <v>338.4</v>
      </c>
      <c r="AF6" s="52">
        <f t="shared" si="2"/>
        <v>1268.9000000000001</v>
      </c>
      <c r="AG6" s="52">
        <f t="shared" si="2"/>
        <v>2075.9</v>
      </c>
      <c r="AH6" s="52">
        <f t="shared" si="2"/>
        <v>1433.6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10.199999999999999</v>
      </c>
      <c r="AP6" s="52">
        <f t="shared" si="3"/>
        <v>5.0999999999999996</v>
      </c>
      <c r="AQ6" s="52">
        <f t="shared" si="3"/>
        <v>1.9</v>
      </c>
      <c r="AR6" s="52">
        <f t="shared" si="3"/>
        <v>3.3</v>
      </c>
      <c r="AS6" s="52">
        <f t="shared" si="3"/>
        <v>3.8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407</v>
      </c>
      <c r="BA6" s="53">
        <f t="shared" si="4"/>
        <v>166</v>
      </c>
      <c r="BB6" s="53">
        <f t="shared" si="4"/>
        <v>18</v>
      </c>
      <c r="BC6" s="53">
        <f t="shared" si="4"/>
        <v>22</v>
      </c>
      <c r="BD6" s="53">
        <f t="shared" si="4"/>
        <v>59</v>
      </c>
      <c r="BE6" s="51" t="str">
        <f>IF(BE8="-","",IF(BE8="-","【-】","【"&amp;SUBSTITUTE(TEXT(BE8,"#,##0"),"-","△")&amp;"】"))</f>
        <v>【39】</v>
      </c>
      <c r="BF6" s="52">
        <f>IF(BF8="-",NA(),BF8)</f>
        <v>86.7</v>
      </c>
      <c r="BG6" s="52">
        <f t="shared" ref="BG6:BO6" si="5">IF(BG8="-",NA(),BG8)</f>
        <v>89.9</v>
      </c>
      <c r="BH6" s="52">
        <f t="shared" si="5"/>
        <v>92.7</v>
      </c>
      <c r="BI6" s="52">
        <f t="shared" si="5"/>
        <v>85.2</v>
      </c>
      <c r="BJ6" s="52">
        <f t="shared" si="5"/>
        <v>35.200000000000003</v>
      </c>
      <c r="BK6" s="52">
        <f t="shared" si="5"/>
        <v>-122.5</v>
      </c>
      <c r="BL6" s="52">
        <f t="shared" si="5"/>
        <v>8.5</v>
      </c>
      <c r="BM6" s="52">
        <f t="shared" si="5"/>
        <v>26.6</v>
      </c>
      <c r="BN6" s="52">
        <f t="shared" si="5"/>
        <v>35.4</v>
      </c>
      <c r="BO6" s="52">
        <f t="shared" si="5"/>
        <v>27.3</v>
      </c>
      <c r="BP6" s="49" t="str">
        <f>IF(BP8="-","",IF(BP8="-","【-】","【"&amp;SUBSTITUTE(TEXT(BP8,"#,##0.0"),"-","△")&amp;"】"))</f>
        <v>【2.0】</v>
      </c>
      <c r="BQ6" s="53">
        <f>IF(BQ8="-",NA(),BQ8)</f>
        <v>3069</v>
      </c>
      <c r="BR6" s="53">
        <f t="shared" ref="BR6:BZ6" si="6">IF(BR8="-",NA(),BR8)</f>
        <v>2995</v>
      </c>
      <c r="BS6" s="53">
        <f t="shared" si="6"/>
        <v>5693</v>
      </c>
      <c r="BT6" s="53">
        <f t="shared" si="6"/>
        <v>7122</v>
      </c>
      <c r="BU6" s="53">
        <f t="shared" si="6"/>
        <v>7033</v>
      </c>
      <c r="BV6" s="53">
        <f t="shared" si="6"/>
        <v>2576</v>
      </c>
      <c r="BW6" s="53">
        <f t="shared" si="6"/>
        <v>4153</v>
      </c>
      <c r="BX6" s="53">
        <f t="shared" si="6"/>
        <v>6140</v>
      </c>
      <c r="BY6" s="53">
        <f t="shared" si="6"/>
        <v>9344</v>
      </c>
      <c r="BZ6" s="53">
        <f t="shared" si="6"/>
        <v>6621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106</v>
      </c>
      <c r="CM6" s="51">
        <f t="shared" ref="CM6:CN6" si="7">CM8</f>
        <v>60024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106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70.3</v>
      </c>
      <c r="DF6" s="52">
        <f t="shared" si="8"/>
        <v>70</v>
      </c>
      <c r="DG6" s="52">
        <f t="shared" si="8"/>
        <v>47.6</v>
      </c>
      <c r="DH6" s="52">
        <f t="shared" si="8"/>
        <v>35.9</v>
      </c>
      <c r="DI6" s="52">
        <f t="shared" si="8"/>
        <v>24.8</v>
      </c>
      <c r="DJ6" s="49" t="str">
        <f>IF(DJ8="-","",IF(DJ8="-","【-】","【"&amp;SUBSTITUTE(TEXT(DJ8,"#,##0.0"),"-","△")&amp;"】"))</f>
        <v>【73.4】</v>
      </c>
      <c r="DK6" s="52">
        <f>IF(DK8="-",NA(),DK8)</f>
        <v>150</v>
      </c>
      <c r="DL6" s="52">
        <f t="shared" ref="DL6:DT6" si="9">IF(DL8="-",NA(),DL8)</f>
        <v>182.4</v>
      </c>
      <c r="DM6" s="52">
        <f t="shared" si="9"/>
        <v>238.2</v>
      </c>
      <c r="DN6" s="52">
        <f t="shared" si="9"/>
        <v>267.60000000000002</v>
      </c>
      <c r="DO6" s="52">
        <f t="shared" si="9"/>
        <v>300</v>
      </c>
      <c r="DP6" s="52">
        <f t="shared" si="9"/>
        <v>224.4</v>
      </c>
      <c r="DQ6" s="52">
        <f t="shared" si="9"/>
        <v>251.9</v>
      </c>
      <c r="DR6" s="52">
        <f t="shared" si="9"/>
        <v>291.5</v>
      </c>
      <c r="DS6" s="52">
        <f t="shared" si="9"/>
        <v>313.39999999999998</v>
      </c>
      <c r="DT6" s="52">
        <f t="shared" si="9"/>
        <v>324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15">
      <c r="A7" s="37" t="s">
        <v>107</v>
      </c>
      <c r="B7" s="48">
        <f t="shared" ref="B7:X7" si="10">B8</f>
        <v>2024</v>
      </c>
      <c r="C7" s="48">
        <f t="shared" si="10"/>
        <v>342050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5</v>
      </c>
      <c r="H7" s="48" t="str">
        <f t="shared" si="10"/>
        <v>広島県　尾道市</v>
      </c>
      <c r="I7" s="48" t="str">
        <f t="shared" si="10"/>
        <v>新尾道駅南駐車場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その他駐車場</v>
      </c>
      <c r="Q7" s="50" t="str">
        <f t="shared" si="10"/>
        <v>広場式</v>
      </c>
      <c r="R7" s="51">
        <f t="shared" si="10"/>
        <v>35</v>
      </c>
      <c r="S7" s="50" t="str">
        <f t="shared" si="10"/>
        <v>駅</v>
      </c>
      <c r="T7" s="50" t="str">
        <f t="shared" si="10"/>
        <v>無</v>
      </c>
      <c r="U7" s="51">
        <f t="shared" si="10"/>
        <v>778</v>
      </c>
      <c r="V7" s="51">
        <f t="shared" si="10"/>
        <v>34</v>
      </c>
      <c r="W7" s="51">
        <f t="shared" si="10"/>
        <v>150</v>
      </c>
      <c r="X7" s="50" t="str">
        <f t="shared" si="10"/>
        <v>利用料金制</v>
      </c>
      <c r="Y7" s="52">
        <f>Y8</f>
        <v>751.5</v>
      </c>
      <c r="Z7" s="52">
        <f t="shared" ref="Z7:AH7" si="11">Z8</f>
        <v>991.9</v>
      </c>
      <c r="AA7" s="52">
        <f t="shared" si="11"/>
        <v>1377</v>
      </c>
      <c r="AB7" s="52">
        <f t="shared" si="11"/>
        <v>674.2</v>
      </c>
      <c r="AC7" s="52">
        <f t="shared" si="11"/>
        <v>154.4</v>
      </c>
      <c r="AD7" s="52">
        <f t="shared" si="11"/>
        <v>383.4</v>
      </c>
      <c r="AE7" s="52">
        <f t="shared" si="11"/>
        <v>338.4</v>
      </c>
      <c r="AF7" s="52">
        <f t="shared" si="11"/>
        <v>1268.9000000000001</v>
      </c>
      <c r="AG7" s="52">
        <f t="shared" si="11"/>
        <v>2075.9</v>
      </c>
      <c r="AH7" s="52">
        <f t="shared" si="11"/>
        <v>1433.6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10.199999999999999</v>
      </c>
      <c r="AP7" s="52">
        <f t="shared" si="12"/>
        <v>5.0999999999999996</v>
      </c>
      <c r="AQ7" s="52">
        <f t="shared" si="12"/>
        <v>1.9</v>
      </c>
      <c r="AR7" s="52">
        <f t="shared" si="12"/>
        <v>3.3</v>
      </c>
      <c r="AS7" s="52">
        <f t="shared" si="12"/>
        <v>3.8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407</v>
      </c>
      <c r="BA7" s="53">
        <f t="shared" si="13"/>
        <v>166</v>
      </c>
      <c r="BB7" s="53">
        <f t="shared" si="13"/>
        <v>18</v>
      </c>
      <c r="BC7" s="53">
        <f t="shared" si="13"/>
        <v>22</v>
      </c>
      <c r="BD7" s="53">
        <f t="shared" si="13"/>
        <v>59</v>
      </c>
      <c r="BE7" s="51"/>
      <c r="BF7" s="52">
        <f>BF8</f>
        <v>86.7</v>
      </c>
      <c r="BG7" s="52">
        <f t="shared" ref="BG7:BO7" si="14">BG8</f>
        <v>89.9</v>
      </c>
      <c r="BH7" s="52">
        <f t="shared" si="14"/>
        <v>92.7</v>
      </c>
      <c r="BI7" s="52">
        <f t="shared" si="14"/>
        <v>85.2</v>
      </c>
      <c r="BJ7" s="52">
        <f t="shared" si="14"/>
        <v>35.200000000000003</v>
      </c>
      <c r="BK7" s="52">
        <f t="shared" si="14"/>
        <v>-122.5</v>
      </c>
      <c r="BL7" s="52">
        <f t="shared" si="14"/>
        <v>8.5</v>
      </c>
      <c r="BM7" s="52">
        <f t="shared" si="14"/>
        <v>26.6</v>
      </c>
      <c r="BN7" s="52">
        <f t="shared" si="14"/>
        <v>35.4</v>
      </c>
      <c r="BO7" s="52">
        <f t="shared" si="14"/>
        <v>27.3</v>
      </c>
      <c r="BP7" s="49"/>
      <c r="BQ7" s="53">
        <f>BQ8</f>
        <v>3069</v>
      </c>
      <c r="BR7" s="53">
        <f t="shared" ref="BR7:BZ7" si="15">BR8</f>
        <v>2995</v>
      </c>
      <c r="BS7" s="53">
        <f t="shared" si="15"/>
        <v>5693</v>
      </c>
      <c r="BT7" s="53">
        <f t="shared" si="15"/>
        <v>7122</v>
      </c>
      <c r="BU7" s="53">
        <f t="shared" si="15"/>
        <v>7033</v>
      </c>
      <c r="BV7" s="53">
        <f t="shared" si="15"/>
        <v>2576</v>
      </c>
      <c r="BW7" s="53">
        <f t="shared" si="15"/>
        <v>4153</v>
      </c>
      <c r="BX7" s="53">
        <f t="shared" si="15"/>
        <v>6140</v>
      </c>
      <c r="BY7" s="53">
        <f t="shared" si="15"/>
        <v>9344</v>
      </c>
      <c r="BZ7" s="53">
        <f t="shared" si="15"/>
        <v>6621</v>
      </c>
      <c r="CA7" s="51"/>
      <c r="CB7" s="52" t="s">
        <v>108</v>
      </c>
      <c r="CC7" s="52" t="s">
        <v>108</v>
      </c>
      <c r="CD7" s="52" t="s">
        <v>108</v>
      </c>
      <c r="CE7" s="52" t="s">
        <v>108</v>
      </c>
      <c r="CF7" s="52" t="s">
        <v>108</v>
      </c>
      <c r="CG7" s="52" t="s">
        <v>108</v>
      </c>
      <c r="CH7" s="52" t="s">
        <v>108</v>
      </c>
      <c r="CI7" s="52" t="s">
        <v>108</v>
      </c>
      <c r="CJ7" s="52" t="s">
        <v>108</v>
      </c>
      <c r="CK7" s="52" t="s">
        <v>106</v>
      </c>
      <c r="CL7" s="49"/>
      <c r="CM7" s="51">
        <f>CM8</f>
        <v>60024</v>
      </c>
      <c r="CN7" s="51">
        <f>CN8</f>
        <v>0</v>
      </c>
      <c r="CO7" s="52" t="s">
        <v>108</v>
      </c>
      <c r="CP7" s="52" t="s">
        <v>108</v>
      </c>
      <c r="CQ7" s="52" t="s">
        <v>108</v>
      </c>
      <c r="CR7" s="52" t="s">
        <v>108</v>
      </c>
      <c r="CS7" s="52" t="s">
        <v>108</v>
      </c>
      <c r="CT7" s="52" t="s">
        <v>108</v>
      </c>
      <c r="CU7" s="52" t="s">
        <v>108</v>
      </c>
      <c r="CV7" s="52" t="s">
        <v>108</v>
      </c>
      <c r="CW7" s="52" t="s">
        <v>108</v>
      </c>
      <c r="CX7" s="52" t="s">
        <v>106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70.3</v>
      </c>
      <c r="DF7" s="52">
        <f t="shared" si="16"/>
        <v>70</v>
      </c>
      <c r="DG7" s="52">
        <f t="shared" si="16"/>
        <v>47.6</v>
      </c>
      <c r="DH7" s="52">
        <f t="shared" si="16"/>
        <v>35.9</v>
      </c>
      <c r="DI7" s="52">
        <f t="shared" si="16"/>
        <v>24.8</v>
      </c>
      <c r="DJ7" s="49"/>
      <c r="DK7" s="52">
        <f>DK8</f>
        <v>150</v>
      </c>
      <c r="DL7" s="52">
        <f t="shared" ref="DL7:DT7" si="17">DL8</f>
        <v>182.4</v>
      </c>
      <c r="DM7" s="52">
        <f t="shared" si="17"/>
        <v>238.2</v>
      </c>
      <c r="DN7" s="52">
        <f t="shared" si="17"/>
        <v>267.60000000000002</v>
      </c>
      <c r="DO7" s="52">
        <f t="shared" si="17"/>
        <v>300</v>
      </c>
      <c r="DP7" s="52">
        <f t="shared" si="17"/>
        <v>224.4</v>
      </c>
      <c r="DQ7" s="52">
        <f t="shared" si="17"/>
        <v>251.9</v>
      </c>
      <c r="DR7" s="52">
        <f t="shared" si="17"/>
        <v>291.5</v>
      </c>
      <c r="DS7" s="52">
        <f t="shared" si="17"/>
        <v>313.39999999999998</v>
      </c>
      <c r="DT7" s="52">
        <f t="shared" si="17"/>
        <v>324</v>
      </c>
      <c r="DU7" s="49"/>
    </row>
    <row r="8" spans="1:125" s="54" customFormat="1" x14ac:dyDescent="0.15">
      <c r="A8" s="37"/>
      <c r="B8" s="55">
        <v>2024</v>
      </c>
      <c r="C8" s="55">
        <v>342050</v>
      </c>
      <c r="D8" s="55">
        <v>47</v>
      </c>
      <c r="E8" s="55">
        <v>14</v>
      </c>
      <c r="F8" s="55">
        <v>0</v>
      </c>
      <c r="G8" s="55">
        <v>5</v>
      </c>
      <c r="H8" s="55" t="s">
        <v>109</v>
      </c>
      <c r="I8" s="55" t="s">
        <v>110</v>
      </c>
      <c r="J8" s="55" t="s">
        <v>111</v>
      </c>
      <c r="K8" s="55" t="s">
        <v>112</v>
      </c>
      <c r="L8" s="55" t="s">
        <v>113</v>
      </c>
      <c r="M8" s="55" t="s">
        <v>114</v>
      </c>
      <c r="N8" s="55" t="s">
        <v>115</v>
      </c>
      <c r="O8" s="56" t="s">
        <v>116</v>
      </c>
      <c r="P8" s="57" t="s">
        <v>117</v>
      </c>
      <c r="Q8" s="57" t="s">
        <v>118</v>
      </c>
      <c r="R8" s="58">
        <v>35</v>
      </c>
      <c r="S8" s="57" t="s">
        <v>119</v>
      </c>
      <c r="T8" s="57" t="s">
        <v>120</v>
      </c>
      <c r="U8" s="58">
        <v>778</v>
      </c>
      <c r="V8" s="58">
        <v>34</v>
      </c>
      <c r="W8" s="58">
        <v>150</v>
      </c>
      <c r="X8" s="57" t="s">
        <v>121</v>
      </c>
      <c r="Y8" s="59">
        <v>751.5</v>
      </c>
      <c r="Z8" s="59">
        <v>991.9</v>
      </c>
      <c r="AA8" s="59">
        <v>1377</v>
      </c>
      <c r="AB8" s="59">
        <v>674.2</v>
      </c>
      <c r="AC8" s="59">
        <v>154.4</v>
      </c>
      <c r="AD8" s="59">
        <v>383.4</v>
      </c>
      <c r="AE8" s="59">
        <v>338.4</v>
      </c>
      <c r="AF8" s="59">
        <v>1268.9000000000001</v>
      </c>
      <c r="AG8" s="59">
        <v>2075.9</v>
      </c>
      <c r="AH8" s="59">
        <v>1433.6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10.199999999999999</v>
      </c>
      <c r="AP8" s="59">
        <v>5.0999999999999996</v>
      </c>
      <c r="AQ8" s="59">
        <v>1.9</v>
      </c>
      <c r="AR8" s="59">
        <v>3.3</v>
      </c>
      <c r="AS8" s="59">
        <v>3.8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407</v>
      </c>
      <c r="BA8" s="60">
        <v>166</v>
      </c>
      <c r="BB8" s="60">
        <v>18</v>
      </c>
      <c r="BC8" s="60">
        <v>22</v>
      </c>
      <c r="BD8" s="60">
        <v>59</v>
      </c>
      <c r="BE8" s="60">
        <v>39</v>
      </c>
      <c r="BF8" s="59">
        <v>86.7</v>
      </c>
      <c r="BG8" s="59">
        <v>89.9</v>
      </c>
      <c r="BH8" s="59">
        <v>92.7</v>
      </c>
      <c r="BI8" s="59">
        <v>85.2</v>
      </c>
      <c r="BJ8" s="59">
        <v>35.200000000000003</v>
      </c>
      <c r="BK8" s="59">
        <v>-122.5</v>
      </c>
      <c r="BL8" s="59">
        <v>8.5</v>
      </c>
      <c r="BM8" s="59">
        <v>26.6</v>
      </c>
      <c r="BN8" s="59">
        <v>35.4</v>
      </c>
      <c r="BO8" s="59">
        <v>27.3</v>
      </c>
      <c r="BP8" s="56">
        <v>2</v>
      </c>
      <c r="BQ8" s="60">
        <v>3069</v>
      </c>
      <c r="BR8" s="60">
        <v>2995</v>
      </c>
      <c r="BS8" s="60">
        <v>5693</v>
      </c>
      <c r="BT8" s="61">
        <v>7122</v>
      </c>
      <c r="BU8" s="61">
        <v>7033</v>
      </c>
      <c r="BV8" s="60">
        <v>2576</v>
      </c>
      <c r="BW8" s="60">
        <v>4153</v>
      </c>
      <c r="BX8" s="60">
        <v>6140</v>
      </c>
      <c r="BY8" s="60">
        <v>9344</v>
      </c>
      <c r="BZ8" s="60">
        <v>6621</v>
      </c>
      <c r="CA8" s="58">
        <v>10905</v>
      </c>
      <c r="CB8" s="59" t="s">
        <v>113</v>
      </c>
      <c r="CC8" s="59" t="s">
        <v>113</v>
      </c>
      <c r="CD8" s="59" t="s">
        <v>113</v>
      </c>
      <c r="CE8" s="59" t="s">
        <v>113</v>
      </c>
      <c r="CF8" s="59" t="s">
        <v>113</v>
      </c>
      <c r="CG8" s="59" t="s">
        <v>113</v>
      </c>
      <c r="CH8" s="59" t="s">
        <v>113</v>
      </c>
      <c r="CI8" s="59" t="s">
        <v>113</v>
      </c>
      <c r="CJ8" s="59" t="s">
        <v>113</v>
      </c>
      <c r="CK8" s="59" t="s">
        <v>113</v>
      </c>
      <c r="CL8" s="56" t="s">
        <v>113</v>
      </c>
      <c r="CM8" s="58">
        <v>60024</v>
      </c>
      <c r="CN8" s="58">
        <v>0</v>
      </c>
      <c r="CO8" s="59" t="s">
        <v>113</v>
      </c>
      <c r="CP8" s="59" t="s">
        <v>113</v>
      </c>
      <c r="CQ8" s="59" t="s">
        <v>113</v>
      </c>
      <c r="CR8" s="59" t="s">
        <v>113</v>
      </c>
      <c r="CS8" s="59" t="s">
        <v>113</v>
      </c>
      <c r="CT8" s="59" t="s">
        <v>113</v>
      </c>
      <c r="CU8" s="59" t="s">
        <v>113</v>
      </c>
      <c r="CV8" s="59" t="s">
        <v>113</v>
      </c>
      <c r="CW8" s="59" t="s">
        <v>113</v>
      </c>
      <c r="CX8" s="59" t="s">
        <v>113</v>
      </c>
      <c r="CY8" s="56" t="s">
        <v>113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70.3</v>
      </c>
      <c r="DF8" s="59">
        <v>70</v>
      </c>
      <c r="DG8" s="59">
        <v>47.6</v>
      </c>
      <c r="DH8" s="59">
        <v>35.9</v>
      </c>
      <c r="DI8" s="59">
        <v>24.8</v>
      </c>
      <c r="DJ8" s="56">
        <v>73.400000000000006</v>
      </c>
      <c r="DK8" s="59">
        <v>150</v>
      </c>
      <c r="DL8" s="59">
        <v>182.4</v>
      </c>
      <c r="DM8" s="59">
        <v>238.2</v>
      </c>
      <c r="DN8" s="59">
        <v>267.60000000000002</v>
      </c>
      <c r="DO8" s="59">
        <v>300</v>
      </c>
      <c r="DP8" s="59">
        <v>224.4</v>
      </c>
      <c r="DQ8" s="59">
        <v>251.9</v>
      </c>
      <c r="DR8" s="59">
        <v>291.5</v>
      </c>
      <c r="DS8" s="59">
        <v>313.39999999999998</v>
      </c>
      <c r="DT8" s="59">
        <v>324</v>
      </c>
      <c r="DU8" s="56">
        <v>218.2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122</v>
      </c>
      <c r="C10" s="64" t="s">
        <v>123</v>
      </c>
      <c r="D10" s="64" t="s">
        <v>124</v>
      </c>
      <c r="E10" s="64" t="s">
        <v>125</v>
      </c>
      <c r="F10" s="64" t="s">
        <v>126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和田 龍一郎</cp:lastModifiedBy>
  <cp:lastPrinted>2026-01-26T09:01:40Z</cp:lastPrinted>
  <dcterms:created xsi:type="dcterms:W3CDTF">2025-12-12T09:32:29Z</dcterms:created>
  <dcterms:modified xsi:type="dcterms:W3CDTF">2026-01-26T09:01:42Z</dcterms:modified>
  <cp:category/>
</cp:coreProperties>
</file>