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Adserv16\水道庶務\■経営企画係（係業務データ）■\◆c_下水道事業会計\06_経営分析・経営戦略\令和06年度\"/>
    </mc:Choice>
  </mc:AlternateContent>
  <xr:revisionPtr revIDLastSave="0" documentId="13_ncr:1_{05E124FC-1394-4EA2-95D0-D0250FDCDD8F}" xr6:coauthVersionLast="36" xr6:coauthVersionMax="36" xr10:uidLastSave="{00000000-0000-0000-0000-000000000000}"/>
  <workbookProtection workbookAlgorithmName="SHA-512" workbookHashValue="qRipsNPe/vcwjE+0TE7fx38jFzj3tbqykhtXdUB//FDdKeuaIgVakbU4nEC66uJR6mI4wFf3iTIJzuVXHT1bYQ==" workbookSaltValue="KQsccZ95kinnwZaXhViQsw==" workbookSpinCount="100000" lockStructure="1"/>
  <bookViews>
    <workbookView xWindow="0" yWindow="0" windowWidth="23040" windowHeight="921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E85" i="4"/>
  <c r="AT10" i="4"/>
  <c r="AL10" i="4"/>
  <c r="I10" i="4"/>
  <c r="AL8" i="4"/>
  <c r="P8" i="4"/>
</calcChain>
</file>

<file path=xl/sharedStrings.xml><?xml version="1.0" encoding="utf-8"?>
<sst xmlns="http://schemas.openxmlformats.org/spreadsheetml/2006/main" count="297" uniqueCount="116">
  <si>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</si>
  <si>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</si>
  <si>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</si>
  <si>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</si>
  <si>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</si>
  <si>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</si>
  <si>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</si>
  <si>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</si>
  <si>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</si>
  <si>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</si>
  <si>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</si>
  <si>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</si>
  <si>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</si>
  <si>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</si>
  <si>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</si>
  <si>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</si>
  <si>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</si>
  <si>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</si>
  <si>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</si>
  <si>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</si>
  <si>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</si>
  <si>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</si>
  <si>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</si>
  <si>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</si>
  <si>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</si>
  <si>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</si>
  <si>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</si>
  <si>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</si>
  <si>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</si>
  <si>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</si>
  <si>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</si>
  <si>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</si>
  <si>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</si>
  <si>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</si>
  <si>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</si>
  <si>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</si>
  <si>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</si>
  <si>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</si>
  <si>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</si>
  <si>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</si>
  <si>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</si>
  <si>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</si>
  <si>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</si>
  <si>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</si>
  <si>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</si>
  <si>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</si>
  <si>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</si>
  <si>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</si>
  <si>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</si>
  <si>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</si>
  <si>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</si>
  <si>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</si>
  <si>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</si>
  <si>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</si>
  <si>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</si>
  <si>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</si>
  <si>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</si>
  <si>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</si>
  <si>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</si>
  <si>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</si>
  <si>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</si>
  <si>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</si>
  <si>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</si>
  <si>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</si>
  <si>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</si>
  <si>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</si>
  <si>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</si>
  <si>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</si>
  <si>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</si>
  <si>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</si>
  <si>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</si>
  <si>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</si>
  <si>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</si>
  <si>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</si>
  <si>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</si>
  <si>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</si>
  <si>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</si>
  <si>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</si>
  <si>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</si>
  <si>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</si>
  <si>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</si>
  <si>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</si>
  <si>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</si>
  <si>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</si>
  <si>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</si>
  <si>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</si>
  <si>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</si>
  <si>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</si>
  <si>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</si>
  <si>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</si>
  <si>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</si>
  <si>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</si>
  <si>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</si>
  <si>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</si>
  <si>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</si>
  <si>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</si>
  <si>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尾道市</t>
  </si>
  <si>
    <t>法適用</t>
  </si>
  <si>
    <t>下水道事業</t>
  </si>
  <si>
    <t>漁業集落排水</t>
  </si>
  <si>
    <t>H2</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</si>
  <si>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</si>
  <si>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</si>
  <si>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</si>
  <si>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</si>
  <si>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</si>
  <si>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</si>
  <si>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</si>
  <si>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</si>
  <si>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</si>
  <si>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</si>
  <si>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</si>
  <si>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</si>
  <si>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法適用に伴い令和５年度から資産の減価償却を開始したため、経理上の減価償却累計額が少なく、①有形固定資産減価償却率は、類似団体・全国平均と比較して大幅に低い。また、実際の施設においても、平成１９年度に供用開始したため、大幅な老朽化は見受けられず、②管渠老朽化率や③管渠改善率は0％となっている。</t>
    <phoneticPr fontId="4"/>
  </si>
  <si>
    <t>　令和５年度から地方公営企業法を適用し、公営企業会計へ移行することで経営状況を的確に把握し、将来にわたり持続可能な事業運営の構築を進めている。
　現在、供用開始区域は概成し、維持管理を中心に事業を運営しているものの、その費用に対する財源が大きく不足するため、一般会計からの基準外繰入に依存している。しかしながら、使用料単価は供用開始当初より既に高いため、使用料改定に頼らない手法による経営改善が求められる。
　このため、公共下水道事業等との施設管理の一体化や共同発注によりコストを抑制するとともに、将来的な処理施設の広域化・共同化による統廃合を検討し、効率的かつ効果的に経営改善を図る。</t>
    <phoneticPr fontId="4"/>
  </si>
  <si>
    <t>　本市の漁業集落排水事業は、規模が小さくコストが割高になるとともに、有収水量も過少のため、⑥汚水処理原価が類似団体・全国平均を上回っている。また、単価設定がコストに見合っていないため、⑤経費回収率は100％を大幅に下回っている。このため、一般会計からの基準外繰入に大きく依存することにより、①経常収支比率100％以上を確保するとともに、②累積欠損金比率を0％としている。
　③流動比率は、100％を上回っており、今後１年以内の資金運用に問題はない。
　④企業債残高対事業規模比率が低いのは、一般会計からの繰入による負担が見込まれるとともに、企業債残高が減少しているためである。
　⑦施設利用率は類似団体・全国平均をやや下回っているが、今後の人口減少を踏まえたうえで、適切な施設規模の維持に努める。
　⑧水洗化率は良好であり、引き続き普及促進に努め、使用料収入の維持を図る。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</si>
</sst>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2545-4BA5-8892-891B2E8171F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formatCode="#,##0.00;&quot;△&quot;#,##0.00">
                  <c:v>0</c:v>
                </c:pt>
                <c:pt idx="4" formatCode="#,##0.00;&quot;△&quot;#,##0.00">
                  <c:v>0</c:v>
                </c:pt>
              </c:numCache>
            </c:numRef>
          </c:val>
          <c:smooth val="0"/>
          <c:extLst>
            <c:ext xmlns:c16="http://schemas.microsoft.com/office/drawing/2014/chart" uri="{C3380CC4-5D6E-409C-BE32-E72D297353CC}">
              <c16:uniqueId val="{00000001-2545-4BA5-8892-891B2E8171F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124.45</c:v>
                </c:pt>
                <c:pt idx="4">
                  <c:v>123.88</c:v>
                </c:pt>
              </c:numCache>
            </c:numRef>
          </c:val>
          <c:extLst>
            <c:ext xmlns:c16="http://schemas.microsoft.com/office/drawing/2014/chart" uri="{C3380CC4-5D6E-409C-BE32-E72D297353CC}">
              <c16:uniqueId val="{00000000-4293-49A8-B811-58074A68073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105.98</c:v>
                </c:pt>
                <c:pt idx="4">
                  <c:v>107.11</c:v>
                </c:pt>
              </c:numCache>
            </c:numRef>
          </c:val>
          <c:smooth val="0"/>
          <c:extLst>
            <c:ext xmlns:c16="http://schemas.microsoft.com/office/drawing/2014/chart" uri="{C3380CC4-5D6E-409C-BE32-E72D297353CC}">
              <c16:uniqueId val="{00000001-4293-49A8-B811-58074A68073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3.25</c:v>
                </c:pt>
                <c:pt idx="4">
                  <c:v>6.06</c:v>
                </c:pt>
              </c:numCache>
            </c:numRef>
          </c:val>
          <c:extLst>
            <c:ext xmlns:c16="http://schemas.microsoft.com/office/drawing/2014/chart" uri="{C3380CC4-5D6E-409C-BE32-E72D297353CC}">
              <c16:uniqueId val="{00000000-05A8-4782-907B-E865744591CA}"/>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28.31</c:v>
                </c:pt>
                <c:pt idx="4">
                  <c:v>23.92</c:v>
                </c:pt>
              </c:numCache>
            </c:numRef>
          </c:val>
          <c:smooth val="0"/>
          <c:extLst>
            <c:ext xmlns:c16="http://schemas.microsoft.com/office/drawing/2014/chart" uri="{C3380CC4-5D6E-409C-BE32-E72D297353CC}">
              <c16:uniqueId val="{00000001-05A8-4782-907B-E865744591CA}"/>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79DD-4F58-B100-AB083A56B68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
                  <c:v>0</c:v>
                </c:pt>
                <c:pt idx="4" formatCode="#,##0.00;&quot;△&quot;#,##0.00">
                  <c:v>0</c:v>
                </c:pt>
              </c:numCache>
            </c:numRef>
          </c:val>
          <c:smooth val="0"/>
          <c:extLst>
            <c:ext xmlns:c16="http://schemas.microsoft.com/office/drawing/2014/chart" uri="{C3380CC4-5D6E-409C-BE32-E72D297353CC}">
              <c16:uniqueId val="{00000001-79DD-4F58-B100-AB083A56B68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F3DD-4472-BF58-29FA9D61627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181.51</c:v>
                </c:pt>
                <c:pt idx="4">
                  <c:v>108.76</c:v>
                </c:pt>
              </c:numCache>
            </c:numRef>
          </c:val>
          <c:smooth val="0"/>
          <c:extLst>
            <c:ext xmlns:c16="http://schemas.microsoft.com/office/drawing/2014/chart" uri="{C3380CC4-5D6E-409C-BE32-E72D297353CC}">
              <c16:uniqueId val="{00000001-F3DD-4472-BF58-29FA9D61627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118.25</c:v>
                </c:pt>
                <c:pt idx="4">
                  <c:v>134.03</c:v>
                </c:pt>
              </c:numCache>
            </c:numRef>
          </c:val>
          <c:extLst>
            <c:ext xmlns:c16="http://schemas.microsoft.com/office/drawing/2014/chart" uri="{C3380CC4-5D6E-409C-BE32-E72D297353CC}">
              <c16:uniqueId val="{00000000-656A-4F20-BC94-1F459561CF8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69.819999999999993</c:v>
                </c:pt>
                <c:pt idx="4">
                  <c:v>72.13</c:v>
                </c:pt>
              </c:numCache>
            </c:numRef>
          </c:val>
          <c:smooth val="0"/>
          <c:extLst>
            <c:ext xmlns:c16="http://schemas.microsoft.com/office/drawing/2014/chart" uri="{C3380CC4-5D6E-409C-BE32-E72D297353CC}">
              <c16:uniqueId val="{00000001-656A-4F20-BC94-1F459561CF8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1D05-418B-9F9E-5A521459EC2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1149.7</c:v>
                </c:pt>
                <c:pt idx="4">
                  <c:v>1420.25</c:v>
                </c:pt>
              </c:numCache>
            </c:numRef>
          </c:val>
          <c:smooth val="0"/>
          <c:extLst>
            <c:ext xmlns:c16="http://schemas.microsoft.com/office/drawing/2014/chart" uri="{C3380CC4-5D6E-409C-BE32-E72D297353CC}">
              <c16:uniqueId val="{00000001-1D05-418B-9F9E-5A521459EC2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20.16</c:v>
                </c:pt>
                <c:pt idx="4">
                  <c:v>44.48</c:v>
                </c:pt>
              </c:numCache>
            </c:numRef>
          </c:val>
          <c:extLst>
            <c:ext xmlns:c16="http://schemas.microsoft.com/office/drawing/2014/chart" uri="{C3380CC4-5D6E-409C-BE32-E72D297353CC}">
              <c16:uniqueId val="{00000000-8BDC-4AA4-9680-D605D80DCD9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35.96</c:v>
                </c:pt>
                <c:pt idx="4">
                  <c:v>32.700000000000003</c:v>
                </c:pt>
              </c:numCache>
            </c:numRef>
          </c:val>
          <c:smooth val="0"/>
          <c:extLst>
            <c:ext xmlns:c16="http://schemas.microsoft.com/office/drawing/2014/chart" uri="{C3380CC4-5D6E-409C-BE32-E72D297353CC}">
              <c16:uniqueId val="{00000001-8BDC-4AA4-9680-D605D80DCD9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1329.45</c:v>
                </c:pt>
                <c:pt idx="4">
                  <c:v>596.85</c:v>
                </c:pt>
              </c:numCache>
            </c:numRef>
          </c:val>
          <c:extLst>
            <c:ext xmlns:c16="http://schemas.microsoft.com/office/drawing/2014/chart" uri="{C3380CC4-5D6E-409C-BE32-E72D297353CC}">
              <c16:uniqueId val="{00000000-FF18-47A9-B2E5-4D77FF6818C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481.96</c:v>
                </c:pt>
                <c:pt idx="4">
                  <c:v>536.16999999999996</c:v>
                </c:pt>
              </c:numCache>
            </c:numRef>
          </c:val>
          <c:smooth val="0"/>
          <c:extLst>
            <c:ext xmlns:c16="http://schemas.microsoft.com/office/drawing/2014/chart" uri="{C3380CC4-5D6E-409C-BE32-E72D297353CC}">
              <c16:uniqueId val="{00000001-FF18-47A9-B2E5-4D77FF6818C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23.74</c:v>
                </c:pt>
                <c:pt idx="4">
                  <c:v>23.74</c:v>
                </c:pt>
              </c:numCache>
            </c:numRef>
          </c:val>
          <c:extLst>
            <c:ext xmlns:c16="http://schemas.microsoft.com/office/drawing/2014/chart" uri="{C3380CC4-5D6E-409C-BE32-E72D297353CC}">
              <c16:uniqueId val="{00000000-F8F9-44EC-B128-93D1F4168BE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26.12</c:v>
                </c:pt>
                <c:pt idx="4">
                  <c:v>27.81</c:v>
                </c:pt>
              </c:numCache>
            </c:numRef>
          </c:val>
          <c:smooth val="0"/>
          <c:extLst>
            <c:ext xmlns:c16="http://schemas.microsoft.com/office/drawing/2014/chart" uri="{C3380CC4-5D6E-409C-BE32-E72D297353CC}">
              <c16:uniqueId val="{00000001-F8F9-44EC-B128-93D1F4168BE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79.27</c:v>
                </c:pt>
                <c:pt idx="4">
                  <c:v>80</c:v>
                </c:pt>
              </c:numCache>
            </c:numRef>
          </c:val>
          <c:extLst>
            <c:ext xmlns:c16="http://schemas.microsoft.com/office/drawing/2014/chart" uri="{C3380CC4-5D6E-409C-BE32-E72D297353CC}">
              <c16:uniqueId val="{00000000-05CC-4012-9CD6-0888A79E847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78.55</c:v>
                </c:pt>
                <c:pt idx="4">
                  <c:v>78.680000000000007</c:v>
                </c:pt>
              </c:numCache>
            </c:numRef>
          </c:val>
          <c:smooth val="0"/>
          <c:extLst>
            <c:ext xmlns:c16="http://schemas.microsoft.com/office/drawing/2014/chart" uri="{C3380CC4-5D6E-409C-BE32-E72D297353CC}">
              <c16:uniqueId val="{00000001-05CC-4012-9CD6-0888A79E847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【1,223.19】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【462.49】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【37.21】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【26.63】</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D1" zoomScale="85" zoomScaleNormal="85" workbookViewId="0">
      <selection activeCell="BI59" sqref="BI59"/>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広島県　尾道市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漁業集落排水</v>
      </c>
      <c r="Q8" s="64"/>
      <c r="R8" s="64"/>
      <c r="S8" s="64"/>
      <c r="T8" s="64"/>
      <c r="U8" s="64"/>
      <c r="V8" s="64"/>
      <c r="W8" s="64" t="str">
        <f>データ!L6</f>
        <v>H2</v>
      </c>
      <c r="X8" s="64"/>
      <c r="Y8" s="64"/>
      <c r="Z8" s="64"/>
      <c r="AA8" s="64"/>
      <c r="AB8" s="64"/>
      <c r="AC8" s="64"/>
      <c r="AD8" s="65" t="str">
        <f>データ!$M$6</f>
        <v>自治体職員</v>
      </c>
      <c r="AE8" s="65"/>
      <c r="AF8" s="65"/>
      <c r="AG8" s="65"/>
      <c r="AH8" s="65"/>
      <c r="AI8" s="65"/>
      <c r="AJ8" s="65"/>
      <c r="AK8" s="3"/>
      <c r="AL8" s="45">
        <f>データ!S6</f>
        <v>126396</v>
      </c>
      <c r="AM8" s="45"/>
      <c r="AN8" s="45"/>
      <c r="AO8" s="45"/>
      <c r="AP8" s="45"/>
      <c r="AQ8" s="45"/>
      <c r="AR8" s="45"/>
      <c r="AS8" s="45"/>
      <c r="AT8" s="44">
        <f>データ!T6</f>
        <v>284.89</v>
      </c>
      <c r="AU8" s="44"/>
      <c r="AV8" s="44"/>
      <c r="AW8" s="44"/>
      <c r="AX8" s="44"/>
      <c r="AY8" s="44"/>
      <c r="AZ8" s="44"/>
      <c r="BA8" s="44"/>
      <c r="BB8" s="44">
        <f>データ!U6</f>
        <v>443.67</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60.96</v>
      </c>
      <c r="J10" s="44"/>
      <c r="K10" s="44"/>
      <c r="L10" s="44"/>
      <c r="M10" s="44"/>
      <c r="N10" s="44"/>
      <c r="O10" s="44"/>
      <c r="P10" s="44">
        <f>データ!P6</f>
        <v>0.15</v>
      </c>
      <c r="Q10" s="44"/>
      <c r="R10" s="44"/>
      <c r="S10" s="44"/>
      <c r="T10" s="44"/>
      <c r="U10" s="44"/>
      <c r="V10" s="44"/>
      <c r="W10" s="44">
        <f>データ!Q6</f>
        <v>100</v>
      </c>
      <c r="X10" s="44"/>
      <c r="Y10" s="44"/>
      <c r="Z10" s="44"/>
      <c r="AA10" s="44"/>
      <c r="AB10" s="44"/>
      <c r="AC10" s="44"/>
      <c r="AD10" s="45">
        <f>データ!R6</f>
        <v>4950</v>
      </c>
      <c r="AE10" s="45"/>
      <c r="AF10" s="45"/>
      <c r="AG10" s="45"/>
      <c r="AH10" s="45"/>
      <c r="AI10" s="45"/>
      <c r="AJ10" s="45"/>
      <c r="AK10" s="2"/>
      <c r="AL10" s="45">
        <f>データ!V6</f>
        <v>185</v>
      </c>
      <c r="AM10" s="45"/>
      <c r="AN10" s="45"/>
      <c r="AO10" s="45"/>
      <c r="AP10" s="45"/>
      <c r="AQ10" s="45"/>
      <c r="AR10" s="45"/>
      <c r="AS10" s="45"/>
      <c r="AT10" s="44">
        <f>データ!W6</f>
        <v>0.1</v>
      </c>
      <c r="AU10" s="44"/>
      <c r="AV10" s="44"/>
      <c r="AW10" s="44"/>
      <c r="AX10" s="44"/>
      <c r="AY10" s="44"/>
      <c r="AZ10" s="44"/>
      <c r="BA10" s="44"/>
      <c r="BB10" s="44">
        <f>データ!X6</f>
        <v>1850</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【104.55】</v>
      </c>
      <c r="F85" s="12" t="str">
        <f>データ!AT6</f>
        <v>【84.87】</v>
      </c>
      <c r="G85" s="12" t="str">
        <f>データ!BE6</f>
        <v>【71.46】</v>
      </c>
      <c r="H85" s="12" t="str">
        <f>データ!BP6</f>
        <v>【1,223.19】</v>
      </c>
      <c r="I85" s="12" t="str">
        <f>データ!CA6</f>
        <v>【37.21】</v>
      </c>
      <c r="J85" s="12" t="str">
        <f>データ!CL6</f>
        <v>【462.49】</v>
      </c>
      <c r="K85" s="12" t="str">
        <f>データ!CW6</f>
        <v>【30.09】</v>
      </c>
      <c r="L85" s="12" t="str">
        <f>データ!DH6</f>
        <v>【80.97】</v>
      </c>
      <c r="M85" s="12" t="str">
        <f>データ!DS6</f>
        <v>【26.63】</v>
      </c>
      <c r="N85" s="12" t="str">
        <f>データ!ED6</f>
        <v>【0.00】</v>
      </c>
      <c r="O85" s="12" t="str">
        <f>データ!EO6</f>
        <v>【0.00】</v>
      </c>
    </row>
  </sheetData>
  <sheetProtection algorithmName="SHA-512" hashValue="luoCFBagfgl0jw1xhnV5SohMRP5OMfOql7P0Q9PRm45NOuEJ33GbFATX8spBziBPX5cd7ZNHzwR21jwZlzQSaA==" saltValue="Qv+Z9nEhck8/oCHvQIptR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342050</v>
      </c>
      <c r="D6" s="19">
        <f t="shared" si="3"/>
        <v>46</v>
      </c>
      <c r="E6" s="19">
        <f t="shared" si="3"/>
        <v>17</v>
      </c>
      <c r="F6" s="19">
        <f t="shared" si="3"/>
        <v>6</v>
      </c>
      <c r="G6" s="19">
        <f t="shared" si="3"/>
        <v>0</v>
      </c>
      <c r="H6" s="19" t="str">
        <f t="shared" si="3"/>
        <v>広島県　尾道市</v>
      </c>
      <c r="I6" s="19" t="str">
        <f t="shared" si="3"/>
        <v>法適用</v>
      </c>
      <c r="J6" s="19" t="str">
        <f t="shared" si="3"/>
        <v>下水道事業</v>
      </c>
      <c r="K6" s="19" t="str">
        <f t="shared" si="3"/>
        <v>漁業集落排水</v>
      </c>
      <c r="L6" s="19" t="str">
        <f t="shared" si="3"/>
        <v>H2</v>
      </c>
      <c r="M6" s="19" t="str">
        <f t="shared" si="3"/>
        <v>自治体職員</v>
      </c>
      <c r="N6" s="20" t="str">
        <f t="shared" si="3"/>
        <v>-</v>
      </c>
      <c r="O6" s="20">
        <f t="shared" si="3"/>
        <v>60.96</v>
      </c>
      <c r="P6" s="20">
        <f t="shared" si="3"/>
        <v>0.15</v>
      </c>
      <c r="Q6" s="20">
        <f t="shared" si="3"/>
        <v>100</v>
      </c>
      <c r="R6" s="20">
        <f t="shared" si="3"/>
        <v>4950</v>
      </c>
      <c r="S6" s="20">
        <f t="shared" si="3"/>
        <v>126396</v>
      </c>
      <c r="T6" s="20">
        <f t="shared" si="3"/>
        <v>284.89</v>
      </c>
      <c r="U6" s="20">
        <f t="shared" si="3"/>
        <v>443.67</v>
      </c>
      <c r="V6" s="20">
        <f t="shared" si="3"/>
        <v>185</v>
      </c>
      <c r="W6" s="20">
        <f t="shared" si="3"/>
        <v>0.1</v>
      </c>
      <c r="X6" s="20">
        <f t="shared" si="3"/>
        <v>1850</v>
      </c>
      <c r="Y6" s="21" t="str">
        <f>IF(Y7="",NA(),Y7)</f>
        <v>-</v>
      </c>
      <c r="Z6" s="21" t="str">
        <f t="shared" ref="Z6:AH6" si="4">IF(Z7="",NA(),Z7)</f>
        <v>-</v>
      </c>
      <c r="AA6" s="21" t="str">
        <f t="shared" si="4"/>
        <v>-</v>
      </c>
      <c r="AB6" s="21">
        <f t="shared" si="4"/>
        <v>124.45</v>
      </c>
      <c r="AC6" s="21">
        <f t="shared" si="4"/>
        <v>123.88</v>
      </c>
      <c r="AD6" s="21" t="str">
        <f t="shared" si="4"/>
        <v>-</v>
      </c>
      <c r="AE6" s="21" t="str">
        <f t="shared" si="4"/>
        <v>-</v>
      </c>
      <c r="AF6" s="21" t="str">
        <f t="shared" si="4"/>
        <v>-</v>
      </c>
      <c r="AG6" s="21">
        <f t="shared" si="4"/>
        <v>105.98</v>
      </c>
      <c r="AH6" s="21">
        <f t="shared" si="4"/>
        <v>107.11</v>
      </c>
      <c r="AI6" s="20" t="str">
        <f>IF(AI7="","",IF(AI7="-","【-】","【"&amp;SUBSTITUTE(TEXT(AI7,"#,##0.00"),"-","△")&amp;"】"))</f>
        <v>【104.55】</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181.51</v>
      </c>
      <c r="AS6" s="21">
        <f t="shared" si="5"/>
        <v>108.76</v>
      </c>
      <c r="AT6" s="20" t="str">
        <f>IF(AT7="","",IF(AT7="-","【-】","【"&amp;SUBSTITUTE(TEXT(AT7,"#,##0.00"),"-","△")&amp;"】"))</f>
        <v>【84.87】</v>
      </c>
      <c r="AU6" s="21" t="str">
        <f>IF(AU7="",NA(),AU7)</f>
        <v>-</v>
      </c>
      <c r="AV6" s="21" t="str">
        <f t="shared" ref="AV6:BD6" si="6">IF(AV7="",NA(),AV7)</f>
        <v>-</v>
      </c>
      <c r="AW6" s="21" t="str">
        <f t="shared" si="6"/>
        <v>-</v>
      </c>
      <c r="AX6" s="21">
        <f t="shared" si="6"/>
        <v>118.25</v>
      </c>
      <c r="AY6" s="21">
        <f t="shared" si="6"/>
        <v>134.03</v>
      </c>
      <c r="AZ6" s="21" t="str">
        <f t="shared" si="6"/>
        <v>-</v>
      </c>
      <c r="BA6" s="21" t="str">
        <f t="shared" si="6"/>
        <v>-</v>
      </c>
      <c r="BB6" s="21" t="str">
        <f t="shared" si="6"/>
        <v>-</v>
      </c>
      <c r="BC6" s="21">
        <f t="shared" si="6"/>
        <v>69.819999999999993</v>
      </c>
      <c r="BD6" s="21">
        <f t="shared" si="6"/>
        <v>72.13</v>
      </c>
      <c r="BE6" s="20" t="str">
        <f>IF(BE7="","",IF(BE7="-","【-】","【"&amp;SUBSTITUTE(TEXT(BE7,"#,##0.00"),"-","△")&amp;"】"))</f>
        <v>【71.46】</v>
      </c>
      <c r="BF6" s="21" t="str">
        <f>IF(BF7="",NA(),BF7)</f>
        <v>-</v>
      </c>
      <c r="BG6" s="21" t="str">
        <f t="shared" ref="BG6:BO6" si="7">IF(BG7="",NA(),BG7)</f>
        <v>-</v>
      </c>
      <c r="BH6" s="21" t="str">
        <f t="shared" si="7"/>
        <v>-</v>
      </c>
      <c r="BI6" s="20">
        <f t="shared" si="7"/>
        <v>0</v>
      </c>
      <c r="BJ6" s="20">
        <f t="shared" si="7"/>
        <v>0</v>
      </c>
      <c r="BK6" s="21" t="str">
        <f t="shared" si="7"/>
        <v>-</v>
      </c>
      <c r="BL6" s="21" t="str">
        <f t="shared" si="7"/>
        <v>-</v>
      </c>
      <c r="BM6" s="21" t="str">
        <f t="shared" si="7"/>
        <v>-</v>
      </c>
      <c r="BN6" s="21">
        <f t="shared" si="7"/>
        <v>1149.7</v>
      </c>
      <c r="BO6" s="21">
        <f t="shared" si="7"/>
        <v>1420.25</v>
      </c>
      <c r="BP6" s="20" t="str">
        <f>IF(BP7="","",IF(BP7="-","【-】","【"&amp;SUBSTITUTE(TEXT(BP7,"#,##0.00"),"-","△")&amp;"】"))</f>
        <v>【1,223.19】</v>
      </c>
      <c r="BQ6" s="21" t="str">
        <f>IF(BQ7="",NA(),BQ7)</f>
        <v>-</v>
      </c>
      <c r="BR6" s="21" t="str">
        <f t="shared" ref="BR6:BZ6" si="8">IF(BR7="",NA(),BR7)</f>
        <v>-</v>
      </c>
      <c r="BS6" s="21" t="str">
        <f t="shared" si="8"/>
        <v>-</v>
      </c>
      <c r="BT6" s="21">
        <f t="shared" si="8"/>
        <v>20.16</v>
      </c>
      <c r="BU6" s="21">
        <f t="shared" si="8"/>
        <v>44.48</v>
      </c>
      <c r="BV6" s="21" t="str">
        <f t="shared" si="8"/>
        <v>-</v>
      </c>
      <c r="BW6" s="21" t="str">
        <f t="shared" si="8"/>
        <v>-</v>
      </c>
      <c r="BX6" s="21" t="str">
        <f t="shared" si="8"/>
        <v>-</v>
      </c>
      <c r="BY6" s="21">
        <f t="shared" si="8"/>
        <v>35.96</v>
      </c>
      <c r="BZ6" s="21">
        <f t="shared" si="8"/>
        <v>32.700000000000003</v>
      </c>
      <c r="CA6" s="20" t="str">
        <f>IF(CA7="","",IF(CA7="-","【-】","【"&amp;SUBSTITUTE(TEXT(CA7,"#,##0.00"),"-","△")&amp;"】"))</f>
        <v>【37.21】</v>
      </c>
      <c r="CB6" s="21" t="str">
        <f>IF(CB7="",NA(),CB7)</f>
        <v>-</v>
      </c>
      <c r="CC6" s="21" t="str">
        <f t="shared" ref="CC6:CK6" si="9">IF(CC7="",NA(),CC7)</f>
        <v>-</v>
      </c>
      <c r="CD6" s="21" t="str">
        <f t="shared" si="9"/>
        <v>-</v>
      </c>
      <c r="CE6" s="21">
        <f t="shared" si="9"/>
        <v>1329.45</v>
      </c>
      <c r="CF6" s="21">
        <f t="shared" si="9"/>
        <v>596.85</v>
      </c>
      <c r="CG6" s="21" t="str">
        <f t="shared" si="9"/>
        <v>-</v>
      </c>
      <c r="CH6" s="21" t="str">
        <f t="shared" si="9"/>
        <v>-</v>
      </c>
      <c r="CI6" s="21" t="str">
        <f t="shared" si="9"/>
        <v>-</v>
      </c>
      <c r="CJ6" s="21">
        <f t="shared" si="9"/>
        <v>481.96</v>
      </c>
      <c r="CK6" s="21">
        <f t="shared" si="9"/>
        <v>536.16999999999996</v>
      </c>
      <c r="CL6" s="20" t="str">
        <f>IF(CL7="","",IF(CL7="-","【-】","【"&amp;SUBSTITUTE(TEXT(CL7,"#,##0.00"),"-","△")&amp;"】"))</f>
        <v>【462.49】</v>
      </c>
      <c r="CM6" s="21" t="str">
        <f>IF(CM7="",NA(),CM7)</f>
        <v>-</v>
      </c>
      <c r="CN6" s="21" t="str">
        <f t="shared" ref="CN6:CV6" si="10">IF(CN7="",NA(),CN7)</f>
        <v>-</v>
      </c>
      <c r="CO6" s="21" t="str">
        <f t="shared" si="10"/>
        <v>-</v>
      </c>
      <c r="CP6" s="21">
        <f t="shared" si="10"/>
        <v>23.74</v>
      </c>
      <c r="CQ6" s="21">
        <f t="shared" si="10"/>
        <v>23.74</v>
      </c>
      <c r="CR6" s="21" t="str">
        <f t="shared" si="10"/>
        <v>-</v>
      </c>
      <c r="CS6" s="21" t="str">
        <f t="shared" si="10"/>
        <v>-</v>
      </c>
      <c r="CT6" s="21" t="str">
        <f t="shared" si="10"/>
        <v>-</v>
      </c>
      <c r="CU6" s="21">
        <f t="shared" si="10"/>
        <v>26.12</v>
      </c>
      <c r="CV6" s="21">
        <f t="shared" si="10"/>
        <v>27.81</v>
      </c>
      <c r="CW6" s="20" t="str">
        <f>IF(CW7="","",IF(CW7="-","【-】","【"&amp;SUBSTITUTE(TEXT(CW7,"#,##0.00"),"-","△")&amp;"】"))</f>
        <v>【30.09】</v>
      </c>
      <c r="CX6" s="21" t="str">
        <f>IF(CX7="",NA(),CX7)</f>
        <v>-</v>
      </c>
      <c r="CY6" s="21" t="str">
        <f t="shared" ref="CY6:DG6" si="11">IF(CY7="",NA(),CY7)</f>
        <v>-</v>
      </c>
      <c r="CZ6" s="21" t="str">
        <f t="shared" si="11"/>
        <v>-</v>
      </c>
      <c r="DA6" s="21">
        <f t="shared" si="11"/>
        <v>79.27</v>
      </c>
      <c r="DB6" s="21">
        <f t="shared" si="11"/>
        <v>80</v>
      </c>
      <c r="DC6" s="21" t="str">
        <f t="shared" si="11"/>
        <v>-</v>
      </c>
      <c r="DD6" s="21" t="str">
        <f t="shared" si="11"/>
        <v>-</v>
      </c>
      <c r="DE6" s="21" t="str">
        <f t="shared" si="11"/>
        <v>-</v>
      </c>
      <c r="DF6" s="21">
        <f t="shared" si="11"/>
        <v>78.55</v>
      </c>
      <c r="DG6" s="21">
        <f t="shared" si="11"/>
        <v>78.680000000000007</v>
      </c>
      <c r="DH6" s="20" t="str">
        <f>IF(DH7="","",IF(DH7="-","【-】","【"&amp;SUBSTITUTE(TEXT(DH7,"#,##0.00"),"-","△")&amp;"】"))</f>
        <v>【80.97】</v>
      </c>
      <c r="DI6" s="21" t="str">
        <f>IF(DI7="",NA(),DI7)</f>
        <v>-</v>
      </c>
      <c r="DJ6" s="21" t="str">
        <f t="shared" ref="DJ6:DR6" si="12">IF(DJ7="",NA(),DJ7)</f>
        <v>-</v>
      </c>
      <c r="DK6" s="21" t="str">
        <f t="shared" si="12"/>
        <v>-</v>
      </c>
      <c r="DL6" s="21">
        <f t="shared" si="12"/>
        <v>3.25</v>
      </c>
      <c r="DM6" s="21">
        <f t="shared" si="12"/>
        <v>6.06</v>
      </c>
      <c r="DN6" s="21" t="str">
        <f t="shared" si="12"/>
        <v>-</v>
      </c>
      <c r="DO6" s="21" t="str">
        <f t="shared" si="12"/>
        <v>-</v>
      </c>
      <c r="DP6" s="21" t="str">
        <f t="shared" si="12"/>
        <v>-</v>
      </c>
      <c r="DQ6" s="21">
        <f t="shared" si="12"/>
        <v>28.31</v>
      </c>
      <c r="DR6" s="21">
        <f t="shared" si="12"/>
        <v>23.92</v>
      </c>
      <c r="DS6" s="20" t="str">
        <f>IF(DS7="","",IF(DS7="-","【-】","【"&amp;SUBSTITUTE(TEXT(DS7,"#,##0.00"),"-","△")&amp;"】"))</f>
        <v>【26.63】</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0">
        <f t="shared" si="13"/>
        <v>0</v>
      </c>
      <c r="EC6" s="20">
        <f t="shared" si="13"/>
        <v>0</v>
      </c>
      <c r="ED6" s="20" t="str">
        <f>IF(ED7="","",IF(ED7="-","【-】","【"&amp;SUBSTITUTE(TEXT(ED7,"#,##0.00"),"-","△")&amp;"】"))</f>
        <v>【0.00】</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0">
        <f t="shared" si="14"/>
        <v>0</v>
      </c>
      <c r="EN6" s="20">
        <f t="shared" si="14"/>
        <v>0</v>
      </c>
      <c r="EO6" s="20" t="str">
        <f>IF(EO7="","",IF(EO7="-","【-】","【"&amp;SUBSTITUTE(TEXT(EO7,"#,##0.00"),"-","△")&amp;"】"))</f>
        <v>【0.00】</v>
      </c>
    </row>
    <row r="7" spans="1:148" s="22" customFormat="1" x14ac:dyDescent="0.15">
      <c r="A7" s="14"/>
      <c r="B7" s="23">
        <v>2024</v>
      </c>
      <c r="C7" s="23">
        <v>342050</v>
      </c>
      <c r="D7" s="23">
        <v>46</v>
      </c>
      <c r="E7" s="23">
        <v>17</v>
      </c>
      <c r="F7" s="23">
        <v>6</v>
      </c>
      <c r="G7" s="23">
        <v>0</v>
      </c>
      <c r="H7" s="23" t="s">
        <v>96</v>
      </c>
      <c r="I7" s="23" t="s">
        <v>97</v>
      </c>
      <c r="J7" s="23" t="s">
        <v>98</v>
      </c>
      <c r="K7" s="23" t="s">
        <v>99</v>
      </c>
      <c r="L7" s="23" t="s">
        <v>100</v>
      </c>
      <c r="M7" s="23" t="s">
        <v>101</v>
      </c>
      <c r="N7" s="24" t="s">
        <v>102</v>
      </c>
      <c r="O7" s="24">
        <v>60.96</v>
      </c>
      <c r="P7" s="24">
        <v>0.15</v>
      </c>
      <c r="Q7" s="24">
        <v>100</v>
      </c>
      <c r="R7" s="24">
        <v>4950</v>
      </c>
      <c r="S7" s="24">
        <v>126396</v>
      </c>
      <c r="T7" s="24">
        <v>284.89</v>
      </c>
      <c r="U7" s="24">
        <v>443.67</v>
      </c>
      <c r="V7" s="24">
        <v>185</v>
      </c>
      <c r="W7" s="24">
        <v>0.1</v>
      </c>
      <c r="X7" s="24">
        <v>1850</v>
      </c>
      <c r="Y7" s="24" t="s">
        <v>102</v>
      </c>
      <c r="Z7" s="24" t="s">
        <v>102</v>
      </c>
      <c r="AA7" s="24" t="s">
        <v>102</v>
      </c>
      <c r="AB7" s="24">
        <v>124.45</v>
      </c>
      <c r="AC7" s="24">
        <v>123.88</v>
      </c>
      <c r="AD7" s="24" t="s">
        <v>102</v>
      </c>
      <c r="AE7" s="24" t="s">
        <v>102</v>
      </c>
      <c r="AF7" s="24" t="s">
        <v>102</v>
      </c>
      <c r="AG7" s="24">
        <v>105.98</v>
      </c>
      <c r="AH7" s="24">
        <v>107.11</v>
      </c>
      <c r="AI7" s="24">
        <v>104.55</v>
      </c>
      <c r="AJ7" s="24" t="s">
        <v>102</v>
      </c>
      <c r="AK7" s="24" t="s">
        <v>102</v>
      </c>
      <c r="AL7" s="24" t="s">
        <v>102</v>
      </c>
      <c r="AM7" s="24">
        <v>0</v>
      </c>
      <c r="AN7" s="24">
        <v>0</v>
      </c>
      <c r="AO7" s="24" t="s">
        <v>102</v>
      </c>
      <c r="AP7" s="24" t="s">
        <v>102</v>
      </c>
      <c r="AQ7" s="24" t="s">
        <v>102</v>
      </c>
      <c r="AR7" s="24">
        <v>181.51</v>
      </c>
      <c r="AS7" s="24">
        <v>108.76</v>
      </c>
      <c r="AT7" s="24">
        <v>84.87</v>
      </c>
      <c r="AU7" s="24" t="s">
        <v>102</v>
      </c>
      <c r="AV7" s="24" t="s">
        <v>102</v>
      </c>
      <c r="AW7" s="24" t="s">
        <v>102</v>
      </c>
      <c r="AX7" s="24">
        <v>118.25</v>
      </c>
      <c r="AY7" s="24">
        <v>134.03</v>
      </c>
      <c r="AZ7" s="24" t="s">
        <v>102</v>
      </c>
      <c r="BA7" s="24" t="s">
        <v>102</v>
      </c>
      <c r="BB7" s="24" t="s">
        <v>102</v>
      </c>
      <c r="BC7" s="24">
        <v>69.819999999999993</v>
      </c>
      <c r="BD7" s="24">
        <v>72.13</v>
      </c>
      <c r="BE7" s="24">
        <v>71.459999999999994</v>
      </c>
      <c r="BF7" s="24" t="s">
        <v>102</v>
      </c>
      <c r="BG7" s="24" t="s">
        <v>102</v>
      </c>
      <c r="BH7" s="24" t="s">
        <v>102</v>
      </c>
      <c r="BI7" s="24">
        <v>0</v>
      </c>
      <c r="BJ7" s="24">
        <v>0</v>
      </c>
      <c r="BK7" s="24" t="s">
        <v>102</v>
      </c>
      <c r="BL7" s="24" t="s">
        <v>102</v>
      </c>
      <c r="BM7" s="24" t="s">
        <v>102</v>
      </c>
      <c r="BN7" s="24">
        <v>1149.7</v>
      </c>
      <c r="BO7" s="24">
        <v>1420.25</v>
      </c>
      <c r="BP7" s="24">
        <v>1223.19</v>
      </c>
      <c r="BQ7" s="24" t="s">
        <v>102</v>
      </c>
      <c r="BR7" s="24" t="s">
        <v>102</v>
      </c>
      <c r="BS7" s="24" t="s">
        <v>102</v>
      </c>
      <c r="BT7" s="24">
        <v>20.16</v>
      </c>
      <c r="BU7" s="24">
        <v>44.48</v>
      </c>
      <c r="BV7" s="24" t="s">
        <v>102</v>
      </c>
      <c r="BW7" s="24" t="s">
        <v>102</v>
      </c>
      <c r="BX7" s="24" t="s">
        <v>102</v>
      </c>
      <c r="BY7" s="24">
        <v>35.96</v>
      </c>
      <c r="BZ7" s="24">
        <v>32.700000000000003</v>
      </c>
      <c r="CA7" s="24">
        <v>37.21</v>
      </c>
      <c r="CB7" s="24" t="s">
        <v>102</v>
      </c>
      <c r="CC7" s="24" t="s">
        <v>102</v>
      </c>
      <c r="CD7" s="24" t="s">
        <v>102</v>
      </c>
      <c r="CE7" s="24">
        <v>1329.45</v>
      </c>
      <c r="CF7" s="24">
        <v>596.85</v>
      </c>
      <c r="CG7" s="24" t="s">
        <v>102</v>
      </c>
      <c r="CH7" s="24" t="s">
        <v>102</v>
      </c>
      <c r="CI7" s="24" t="s">
        <v>102</v>
      </c>
      <c r="CJ7" s="24">
        <v>481.96</v>
      </c>
      <c r="CK7" s="24">
        <v>536.16999999999996</v>
      </c>
      <c r="CL7" s="24">
        <v>462.49</v>
      </c>
      <c r="CM7" s="24" t="s">
        <v>102</v>
      </c>
      <c r="CN7" s="24" t="s">
        <v>102</v>
      </c>
      <c r="CO7" s="24" t="s">
        <v>102</v>
      </c>
      <c r="CP7" s="24">
        <v>23.74</v>
      </c>
      <c r="CQ7" s="24">
        <v>23.74</v>
      </c>
      <c r="CR7" s="24" t="s">
        <v>102</v>
      </c>
      <c r="CS7" s="24" t="s">
        <v>102</v>
      </c>
      <c r="CT7" s="24" t="s">
        <v>102</v>
      </c>
      <c r="CU7" s="24">
        <v>26.12</v>
      </c>
      <c r="CV7" s="24">
        <v>27.81</v>
      </c>
      <c r="CW7" s="24">
        <v>30.09</v>
      </c>
      <c r="CX7" s="24" t="s">
        <v>102</v>
      </c>
      <c r="CY7" s="24" t="s">
        <v>102</v>
      </c>
      <c r="CZ7" s="24" t="s">
        <v>102</v>
      </c>
      <c r="DA7" s="24">
        <v>79.27</v>
      </c>
      <c r="DB7" s="24">
        <v>80</v>
      </c>
      <c r="DC7" s="24" t="s">
        <v>102</v>
      </c>
      <c r="DD7" s="24" t="s">
        <v>102</v>
      </c>
      <c r="DE7" s="24" t="s">
        <v>102</v>
      </c>
      <c r="DF7" s="24">
        <v>78.55</v>
      </c>
      <c r="DG7" s="24">
        <v>78.680000000000007</v>
      </c>
      <c r="DH7" s="24">
        <v>80.97</v>
      </c>
      <c r="DI7" s="24" t="s">
        <v>102</v>
      </c>
      <c r="DJ7" s="24" t="s">
        <v>102</v>
      </c>
      <c r="DK7" s="24" t="s">
        <v>102</v>
      </c>
      <c r="DL7" s="24">
        <v>3.25</v>
      </c>
      <c r="DM7" s="24">
        <v>6.06</v>
      </c>
      <c r="DN7" s="24" t="s">
        <v>102</v>
      </c>
      <c r="DO7" s="24" t="s">
        <v>102</v>
      </c>
      <c r="DP7" s="24" t="s">
        <v>102</v>
      </c>
      <c r="DQ7" s="24">
        <v>28.31</v>
      </c>
      <c r="DR7" s="24">
        <v>23.92</v>
      </c>
      <c r="DS7" s="24">
        <v>26.63</v>
      </c>
      <c r="DT7" s="24" t="s">
        <v>102</v>
      </c>
      <c r="DU7" s="24" t="s">
        <v>102</v>
      </c>
      <c r="DV7" s="24" t="s">
        <v>102</v>
      </c>
      <c r="DW7" s="24">
        <v>0</v>
      </c>
      <c r="DX7" s="24">
        <v>0</v>
      </c>
      <c r="DY7" s="24" t="s">
        <v>102</v>
      </c>
      <c r="DZ7" s="24" t="s">
        <v>102</v>
      </c>
      <c r="EA7" s="24" t="s">
        <v>102</v>
      </c>
      <c r="EB7" s="24">
        <v>0</v>
      </c>
      <c r="EC7" s="24">
        <v>0</v>
      </c>
      <c r="ED7" s="24">
        <v>0</v>
      </c>
      <c r="EE7" s="24" t="s">
        <v>102</v>
      </c>
      <c r="EF7" s="24" t="s">
        <v>102</v>
      </c>
      <c r="EG7" s="24" t="s">
        <v>102</v>
      </c>
      <c r="EH7" s="24">
        <v>0</v>
      </c>
      <c r="EI7" s="24">
        <v>0</v>
      </c>
      <c r="EJ7" s="24" t="s">
        <v>102</v>
      </c>
      <c r="EK7" s="24" t="s">
        <v>102</v>
      </c>
      <c r="EL7" s="24" t="s">
        <v>102</v>
      </c>
      <c r="EM7" s="24">
        <v>0</v>
      </c>
      <c r="EN7" s="24">
        <v>0</v>
      </c>
      <c r="EO7" s="24">
        <v>0</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栗原　正晴</cp:lastModifiedBy>
  <dcterms:created xsi:type="dcterms:W3CDTF">2025-12-23T06:26:19Z</dcterms:created>
  <dcterms:modified xsi:type="dcterms:W3CDTF">2026-01-26T04:23:07Z</dcterms:modified>
  <cp:category/>
</cp:coreProperties>
</file>