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\\Adserv16\水道庶務\■経営企画係（係業務データ）■\◆c_下水道事業会計\06_経営分析・経営戦略\令和06年度\"/>
    </mc:Choice>
  </mc:AlternateContent>
  <xr:revisionPtr revIDLastSave="0" documentId="13_ncr:1_{6951257A-9B52-4C6F-AE26-A71CB038D36D}" xr6:coauthVersionLast="36" xr6:coauthVersionMax="36" xr10:uidLastSave="{00000000-0000-0000-0000-000000000000}"/>
  <workbookProtection workbookAlgorithmName="SHA-512" workbookHashValue="5yrvumPuVirrOO5HQA8MRh+zMpu67ViAHnCJC+0l8OozZOuxCmhiHLEzihSiCkr6GV14U6czoBFvkRHly0tsPg==" workbookSaltValue="5XmQkC6cpMAZdgBrb7qQQg==" workbookSpinCount="100000" lockStructure="1"/>
  <bookViews>
    <workbookView xWindow="0" yWindow="0" windowWidth="23040" windowHeight="9210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O85" i="4" s="1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M85" i="4" s="1"/>
  <c r="DR6" i="5"/>
  <c r="DQ6" i="5"/>
  <c r="DP6" i="5"/>
  <c r="DO6" i="5"/>
  <c r="DN6" i="5"/>
  <c r="DM6" i="5"/>
  <c r="DL6" i="5"/>
  <c r="DK6" i="5"/>
  <c r="DJ6" i="5"/>
  <c r="DI6" i="5"/>
  <c r="DH6" i="5"/>
  <c r="L85" i="4" s="1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G85" i="4" s="1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AD10" i="4" s="1"/>
  <c r="Q6" i="5"/>
  <c r="W10" i="4" s="1"/>
  <c r="P6" i="5"/>
  <c r="P10" i="4" s="1"/>
  <c r="O6" i="5"/>
  <c r="I10" i="4" s="1"/>
  <c r="N6" i="5"/>
  <c r="B10" i="4" s="1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N85" i="4"/>
  <c r="K85" i="4"/>
  <c r="I85" i="4"/>
  <c r="F85" i="4"/>
  <c r="E85" i="4"/>
  <c r="AT10" i="4"/>
  <c r="AL10" i="4"/>
  <c r="AL8" i="4"/>
  <c r="P8" i="4"/>
  <c r="I8" i="4"/>
</calcChain>
</file>

<file path=xl/sharedStrings.xml><?xml version="1.0" encoding="utf-8"?>
<sst xmlns="http://schemas.openxmlformats.org/spreadsheetml/2006/main" count="231" uniqueCount="116">
  <si>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</si>
  <si>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</si>
  <si>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</si>
  <si>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</si>
  <si>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</si>
  <si>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</si>
  <si>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</si>
  <si>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</si>
  <si>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</si>
  <si>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</si>
  <si>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</si>
  <si>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</si>
  <si>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</si>
  <si>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</si>
  <si>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</si>
  <si>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</si>
  <si>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</si>
  <si>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</si>
  <si>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</si>
  <si>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</si>
  <si>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</si>
  <si>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</si>
  <si>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</si>
  <si>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</si>
  <si>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</si>
  <si>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</si>
  <si>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</si>
  <si>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</si>
  <si>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</si>
  <si>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</si>
  <si>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</si>
  <si>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</si>
  <si>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</si>
  <si>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</si>
  <si>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</si>
  <si>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</si>
  <si>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</si>
  <si>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</si>
  <si>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</si>
  <si>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</si>
  <si>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</si>
  <si>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</si>
  <si>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</si>
  <si>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</si>
  <si>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</si>
  <si>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</si>
  <si>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</si>
  <si>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</si>
  <si>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</si>
  <si>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</si>
  <si>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</si>
  <si>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</si>
  <si>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</si>
  <si>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</si>
  <si>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</si>
  <si>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</si>
  <si>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</si>
  <si>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</si>
  <si>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</si>
  <si>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</si>
  <si>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</si>
  <si>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</si>
  <si>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</si>
  <si>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</si>
  <si>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</si>
  <si>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</si>
  <si>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</si>
  <si>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</si>
  <si>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</si>
  <si>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</si>
  <si>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</si>
  <si>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</si>
  <si>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</si>
  <si>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</si>
  <si>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</si>
  <si>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</si>
  <si>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</si>
  <si>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</si>
  <si>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</si>
  <si>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</si>
  <si>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</si>
  <si>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</si>
  <si>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</si>
  <si>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</si>
  <si>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</si>
  <si>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</si>
  <si>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</si>
  <si>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</si>
  <si>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</si>
  <si>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</si>
  <si>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</si>
  <si>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</si>
  <si>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</si>
  <si>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</si>
  <si>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</si>
  <si>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</si>
  <si>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広島県　尾道市</t>
  </si>
  <si>
    <t>法適用</t>
  </si>
  <si>
    <t>下水道事業</t>
  </si>
  <si>
    <t>特定環境保全公共下水道</t>
  </si>
  <si>
    <t>D1</t>
  </si>
  <si>
    <t>自治体職員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</si>
  <si>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</si>
  <si>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</si>
  <si>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</si>
  <si>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</si>
  <si>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</si>
  <si>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</si>
  <si>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</si>
  <si>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</si>
  <si>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</si>
  <si>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</si>
  <si>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</si>
  <si>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 xml:space="preserve">　本市の特定環境保全公共下水道事業は、⑥汚水処理原価が類似団体をやや上回るものの、適正なコストでの業務運営を行っている。⑤経費回収率は、単年度の要因である計画的な修繕費の増加のため減少している。また、収入の不足分については、一般会計からの基準外繰入により①経常収支比率を100％以上に維持するとともに、②累積欠損金比率が0％となるように努めている。　
　③流動比率は、保有現金の増加に伴い100％を上回っているため、今後１年以内の資金運用に問題はない。
　④企業債残高対事業規模比率が低いのは、一般会計からの繰入による負担が見込まれるとともに、企業債残高が減少しているためである。
　⑦施設利用率は良好であるものの、今後は排水人口の減少が予想されるため、人口減少の動向を注視しつつ、適切な施設規模の維持に努める。
　⑧水洗化率は良好であり、引き続き普及促進に努め、使用料収入の維持を図る。
</t>
    <phoneticPr fontId="4"/>
  </si>
  <si>
    <t>　法適用に伴い令和元年度から資産の減価償却を開始したため、経理上の減価償却累計額が少なく、①有形固定資産減価償却率は、類似団体・全国平均と比較して大幅に低い。また、実際の施設においても、平成５年度に供用開始したため、大幅な老朽化は見受けられず、②管渠老朽化率や③管渠改善率は0％となっている。</t>
    <phoneticPr fontId="4"/>
  </si>
  <si>
    <t>　令和元年度から地方公営企業法を適用し、公営企業会計へ移行することで経営状況を的確に把握し、将来にわたり持続可能な事業運営の構築を進めている。
　現在、供用開始区域の拡大はほぼ終了し、事業の運営は、下水道使用料と一般会計からの基準内繰入を主な財源として、維持管理を中心に行っている。経営の指標については、類似団体・全国平均と比較しても良好な指標が多く、健全な状況にある。
　今後は、引き続き維持管理費の抑制に努めるとともに、将来的な施設の更新時期に備え、ストックマネジメントによる施設更新計画を策定し、企業債残高に留意のうえ、長期的な視点からの適正な更新に努め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</si>
</sst>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7-492D-88CF-514D7BCF6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0.39</c:v>
                </c:pt>
                <c:pt idx="1">
                  <c:v>0.1</c:v>
                </c:pt>
                <c:pt idx="2">
                  <c:v>0.08</c:v>
                </c:pt>
                <c:pt idx="3">
                  <c:v>0.17</c:v>
                </c:pt>
                <c:pt idx="4">
                  <c:v>0.27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37-492D-88CF-514D7BCF6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101.5</c:v>
                </c:pt>
                <c:pt idx="1">
                  <c:v>100.45</c:v>
                </c:pt>
                <c:pt idx="2">
                  <c:v>101.15</c:v>
                </c:pt>
                <c:pt idx="3">
                  <c:v>104.69</c:v>
                </c:pt>
                <c:pt idx="4">
                  <c:v>100.93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E-4836-91DB-4A589DA83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105.78</c:v>
                </c:pt>
                <c:pt idx="1">
                  <c:v>106.09</c:v>
                </c:pt>
                <c:pt idx="2">
                  <c:v>106.44</c:v>
                </c:pt>
                <c:pt idx="3">
                  <c:v>102.68</c:v>
                </c:pt>
                <c:pt idx="4">
                  <c:v>103.79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4E-4836-91DB-4A589DA830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10.41</c:v>
                </c:pt>
                <c:pt idx="1">
                  <c:v>13.85</c:v>
                </c:pt>
                <c:pt idx="2">
                  <c:v>16.920000000000002</c:v>
                </c:pt>
                <c:pt idx="3">
                  <c:v>19.079999999999998</c:v>
                </c:pt>
                <c:pt idx="4">
                  <c:v>21.31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28-4973-B796-F305C85C0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21.36</c:v>
                </c:pt>
                <c:pt idx="1">
                  <c:v>22.79</c:v>
                </c:pt>
                <c:pt idx="2">
                  <c:v>24.8</c:v>
                </c:pt>
                <c:pt idx="3">
                  <c:v>33.159999999999997</c:v>
                </c:pt>
                <c:pt idx="4">
                  <c:v>34.590000000000003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28-4973-B796-F305C85C0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A6-4E89-88EA-B3700D2F6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0.01</c:v>
                </c:pt>
                <c:pt idx="2">
                  <c:v>0.02</c:v>
                </c:pt>
                <c:pt idx="3">
                  <c:v>0.12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A6-4E89-88EA-B3700D2F6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3.83</c:v>
                </c:pt>
                <c:pt idx="1">
                  <c:v>2.78</c:v>
                </c:pt>
                <c:pt idx="2">
                  <c:v>0.25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BA-4B29-90CD-5075D9818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63.96</c:v>
                </c:pt>
                <c:pt idx="1">
                  <c:v>69.42</c:v>
                </c:pt>
                <c:pt idx="2">
                  <c:v>72.86</c:v>
                </c:pt>
                <c:pt idx="3">
                  <c:v>58.68</c:v>
                </c:pt>
                <c:pt idx="4">
                  <c:v>53.87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BA-4B29-90CD-5075D9818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22.5</c:v>
                </c:pt>
                <c:pt idx="1">
                  <c:v>66.44</c:v>
                </c:pt>
                <c:pt idx="2">
                  <c:v>77.13</c:v>
                </c:pt>
                <c:pt idx="3">
                  <c:v>106</c:v>
                </c:pt>
                <c:pt idx="4">
                  <c:v>148.11000000000001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45-46EE-B8E8-CEF122A05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44.24</c:v>
                </c:pt>
                <c:pt idx="1">
                  <c:v>43.07</c:v>
                </c:pt>
                <c:pt idx="2">
                  <c:v>45.42</c:v>
                </c:pt>
                <c:pt idx="3">
                  <c:v>45.01</c:v>
                </c:pt>
                <c:pt idx="4">
                  <c:v>46.37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45-46EE-B8E8-CEF122A05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26.14</c:v>
                </c:pt>
                <c:pt idx="1">
                  <c:v>37.5</c:v>
                </c:pt>
                <c:pt idx="2">
                  <c:v>18.13</c:v>
                </c:pt>
                <c:pt idx="3">
                  <c:v>52.19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4A-418A-8763-4888230AD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1258.43</c:v>
                </c:pt>
                <c:pt idx="1">
                  <c:v>1163.75</c:v>
                </c:pt>
                <c:pt idx="2">
                  <c:v>1195.47</c:v>
                </c:pt>
                <c:pt idx="3">
                  <c:v>1141.98</c:v>
                </c:pt>
                <c:pt idx="4">
                  <c:v>1062.58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4A-418A-8763-4888230AD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28-499F-813A-8C9344E9B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73.36</c:v>
                </c:pt>
                <c:pt idx="1">
                  <c:v>72.599999999999994</c:v>
                </c:pt>
                <c:pt idx="2">
                  <c:v>69.430000000000007</c:v>
                </c:pt>
                <c:pt idx="3">
                  <c:v>82.27</c:v>
                </c:pt>
                <c:pt idx="4">
                  <c:v>80.36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28-499F-813A-8C9344E9B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176.33</c:v>
                </c:pt>
                <c:pt idx="1">
                  <c:v>178.73</c:v>
                </c:pt>
                <c:pt idx="2">
                  <c:v>192.34</c:v>
                </c:pt>
                <c:pt idx="3">
                  <c:v>199.06</c:v>
                </c:pt>
                <c:pt idx="4">
                  <c:v>213.47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8E-4008-A599-7FF3E3ED4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224.88</c:v>
                </c:pt>
                <c:pt idx="1">
                  <c:v>228.64</c:v>
                </c:pt>
                <c:pt idx="2">
                  <c:v>239.46</c:v>
                </c:pt>
                <c:pt idx="3">
                  <c:v>194.42</c:v>
                </c:pt>
                <c:pt idx="4">
                  <c:v>201.33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8E-4008-A599-7FF3E3ED4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52.43</c:v>
                </c:pt>
                <c:pt idx="1">
                  <c:v>52.57</c:v>
                </c:pt>
                <c:pt idx="2">
                  <c:v>50.75</c:v>
                </c:pt>
                <c:pt idx="3">
                  <c:v>49.39</c:v>
                </c:pt>
                <c:pt idx="4">
                  <c:v>49.39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44-455D-8559-3575369BE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42.4</c:v>
                </c:pt>
                <c:pt idx="1">
                  <c:v>42.28</c:v>
                </c:pt>
                <c:pt idx="2">
                  <c:v>41.06</c:v>
                </c:pt>
                <c:pt idx="3">
                  <c:v>45.6</c:v>
                </c:pt>
                <c:pt idx="4">
                  <c:v>44.79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44-455D-8559-3575369BE0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93.86</c:v>
                </c:pt>
                <c:pt idx="1">
                  <c:v>87.07</c:v>
                </c:pt>
                <c:pt idx="2">
                  <c:v>87.42</c:v>
                </c:pt>
                <c:pt idx="3">
                  <c:v>89.07</c:v>
                </c:pt>
                <c:pt idx="4">
                  <c:v>89.93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9C-457D-A58D-CE07FD80F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84.19</c:v>
                </c:pt>
                <c:pt idx="1">
                  <c:v>84.34</c:v>
                </c:pt>
                <c:pt idx="2">
                  <c:v>84.34</c:v>
                </c:pt>
                <c:pt idx="3">
                  <c:v>88.66</c:v>
                </c:pt>
                <c:pt idx="4">
                  <c:v>88.68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9C-457D-A58D-CE07FD80F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【105.07】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【63.54】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【50.90】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【1,099.15】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【86.31】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【43.17】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【225.78】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【72.92】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【30.82】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【0.06】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topLeftCell="D1" zoomScale="85" zoomScaleNormal="85" workbookViewId="0">
      <selection activeCell="BH58" sqref="BH58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広島県　尾道市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特定環境保全公共下水道</v>
      </c>
      <c r="Q8" s="39"/>
      <c r="R8" s="39"/>
      <c r="S8" s="39"/>
      <c r="T8" s="39"/>
      <c r="U8" s="39"/>
      <c r="V8" s="39"/>
      <c r="W8" s="39" t="str">
        <f>データ!L6</f>
        <v>D1</v>
      </c>
      <c r="X8" s="39"/>
      <c r="Y8" s="39"/>
      <c r="Z8" s="39"/>
      <c r="AA8" s="39"/>
      <c r="AB8" s="39"/>
      <c r="AC8" s="39"/>
      <c r="AD8" s="40" t="str">
        <f>データ!$M$6</f>
        <v>自治体職員</v>
      </c>
      <c r="AE8" s="40"/>
      <c r="AF8" s="40"/>
      <c r="AG8" s="40"/>
      <c r="AH8" s="40"/>
      <c r="AI8" s="40"/>
      <c r="AJ8" s="40"/>
      <c r="AK8" s="3"/>
      <c r="AL8" s="41">
        <f>データ!S6</f>
        <v>126396</v>
      </c>
      <c r="AM8" s="41"/>
      <c r="AN8" s="41"/>
      <c r="AO8" s="41"/>
      <c r="AP8" s="41"/>
      <c r="AQ8" s="41"/>
      <c r="AR8" s="41"/>
      <c r="AS8" s="41"/>
      <c r="AT8" s="34">
        <f>データ!T6</f>
        <v>284.89</v>
      </c>
      <c r="AU8" s="34"/>
      <c r="AV8" s="34"/>
      <c r="AW8" s="34"/>
      <c r="AX8" s="34"/>
      <c r="AY8" s="34"/>
      <c r="AZ8" s="34"/>
      <c r="BA8" s="34"/>
      <c r="BB8" s="34">
        <f>データ!U6</f>
        <v>443.67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88.35</v>
      </c>
      <c r="J10" s="34"/>
      <c r="K10" s="34"/>
      <c r="L10" s="34"/>
      <c r="M10" s="34"/>
      <c r="N10" s="34"/>
      <c r="O10" s="34"/>
      <c r="P10" s="34">
        <f>データ!P6</f>
        <v>2.5499999999999998</v>
      </c>
      <c r="Q10" s="34"/>
      <c r="R10" s="34"/>
      <c r="S10" s="34"/>
      <c r="T10" s="34"/>
      <c r="U10" s="34"/>
      <c r="V10" s="34"/>
      <c r="W10" s="34">
        <f>データ!Q6</f>
        <v>100</v>
      </c>
      <c r="X10" s="34"/>
      <c r="Y10" s="34"/>
      <c r="Z10" s="34"/>
      <c r="AA10" s="34"/>
      <c r="AB10" s="34"/>
      <c r="AC10" s="34"/>
      <c r="AD10" s="41">
        <f>データ!R6</f>
        <v>3300</v>
      </c>
      <c r="AE10" s="41"/>
      <c r="AF10" s="41"/>
      <c r="AG10" s="41"/>
      <c r="AH10" s="41"/>
      <c r="AI10" s="41"/>
      <c r="AJ10" s="41"/>
      <c r="AK10" s="2"/>
      <c r="AL10" s="41">
        <f>データ!V6</f>
        <v>3198</v>
      </c>
      <c r="AM10" s="41"/>
      <c r="AN10" s="41"/>
      <c r="AO10" s="41"/>
      <c r="AP10" s="41"/>
      <c r="AQ10" s="41"/>
      <c r="AR10" s="41"/>
      <c r="AS10" s="41"/>
      <c r="AT10" s="34">
        <f>データ!W6</f>
        <v>1.33</v>
      </c>
      <c r="AU10" s="34"/>
      <c r="AV10" s="34"/>
      <c r="AW10" s="34"/>
      <c r="AX10" s="34"/>
      <c r="AY10" s="34"/>
      <c r="AZ10" s="34"/>
      <c r="BA10" s="34"/>
      <c r="BB10" s="34">
        <f>データ!X6</f>
        <v>2404.5100000000002</v>
      </c>
      <c r="BC10" s="34"/>
      <c r="BD10" s="34"/>
      <c r="BE10" s="34"/>
      <c r="BF10" s="34"/>
      <c r="BG10" s="34"/>
      <c r="BH10" s="34"/>
      <c r="BI10" s="34"/>
      <c r="BJ10" s="2"/>
      <c r="BK10" s="2"/>
      <c r="BL10" s="52" t="s">
        <v>22</v>
      </c>
      <c r="BM10" s="53"/>
      <c r="BN10" s="54" t="s">
        <v>23</v>
      </c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44" t="s">
        <v>26</v>
      </c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6"/>
    </row>
    <row r="15" spans="1:78" ht="13.5" customHeight="1" x14ac:dyDescent="0.15">
      <c r="A15" s="2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3"/>
      <c r="BK15" s="2"/>
      <c r="BL15" s="47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9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4" t="s">
        <v>113</v>
      </c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6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4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6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4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6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4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6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4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6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4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6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4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6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4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6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4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6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4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6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4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6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4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6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4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6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4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6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4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6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4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6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4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6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4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6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4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6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4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6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4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6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4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6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4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6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4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6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4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6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4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6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4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6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4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6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7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9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4" t="s">
        <v>114</v>
      </c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6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4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6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4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6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4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6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4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6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4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6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4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6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4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6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4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6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4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6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4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6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4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6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4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6"/>
    </row>
    <row r="60" spans="1:78" ht="13.5" customHeight="1" x14ac:dyDescent="0.15">
      <c r="A60" s="2"/>
      <c r="B60" s="61" t="s">
        <v>28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3"/>
      <c r="BK60" s="2"/>
      <c r="BL60" s="64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6"/>
    </row>
    <row r="61" spans="1:78" ht="13.5" customHeight="1" x14ac:dyDescent="0.15">
      <c r="A61" s="2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3"/>
      <c r="BK61" s="2"/>
      <c r="BL61" s="64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6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4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6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7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9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4" t="s">
        <v>115</v>
      </c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6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4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6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4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6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4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6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4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6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4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6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4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6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4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6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4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6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4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6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4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6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4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6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4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6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4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6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4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6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4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6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7"/>
      <c r="BM82" s="68"/>
      <c r="BN82" s="68"/>
      <c r="BO82" s="68"/>
      <c r="BP82" s="68"/>
      <c r="BQ82" s="68"/>
      <c r="BR82" s="68"/>
      <c r="BS82" s="68"/>
      <c r="BT82" s="68"/>
      <c r="BU82" s="68"/>
      <c r="BV82" s="68"/>
      <c r="BW82" s="68"/>
      <c r="BX82" s="68"/>
      <c r="BY82" s="68"/>
      <c r="BZ82" s="69"/>
    </row>
    <row r="83" spans="1:78" x14ac:dyDescent="0.15">
      <c r="C83" s="70" t="s">
        <v>30</v>
      </c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【105.07】</v>
      </c>
      <c r="F85" s="12" t="str">
        <f>データ!AT6</f>
        <v>【63.54】</v>
      </c>
      <c r="G85" s="12" t="str">
        <f>データ!BE6</f>
        <v>【50.90】</v>
      </c>
      <c r="H85" s="12" t="str">
        <f>データ!BP6</f>
        <v>【1,099.15】</v>
      </c>
      <c r="I85" s="12" t="str">
        <f>データ!CA6</f>
        <v>【72.92】</v>
      </c>
      <c r="J85" s="12" t="str">
        <f>データ!CL6</f>
        <v>【225.78】</v>
      </c>
      <c r="K85" s="12" t="str">
        <f>データ!CW6</f>
        <v>【43.17】</v>
      </c>
      <c r="L85" s="12" t="str">
        <f>データ!DH6</f>
        <v>【86.31】</v>
      </c>
      <c r="M85" s="12" t="str">
        <f>データ!DS6</f>
        <v>【30.82】</v>
      </c>
      <c r="N85" s="12" t="str">
        <f>データ!ED6</f>
        <v>【0.06】</v>
      </c>
      <c r="O85" s="12" t="str">
        <f>データ!EO6</f>
        <v>【0.15】</v>
      </c>
    </row>
  </sheetData>
  <sheetProtection algorithmName="SHA-512" hashValue="S3t5Az3V3r4TFHjBs2v1FHssonddtbrNr7gTmhwxf3HPydJtfSH75DwBKVLUEFD1llis6jZyvNcrQRbMUPC1NQ==" saltValue="u041/9Lx2trRum4/Ow4cyA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2" t="s">
        <v>52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4"/>
      <c r="Y3" s="78" t="s">
        <v>53</v>
      </c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 t="s">
        <v>54</v>
      </c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5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7"/>
      <c r="Y4" s="71" t="s">
        <v>56</v>
      </c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 t="s">
        <v>57</v>
      </c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58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 t="s">
        <v>59</v>
      </c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 t="s">
        <v>60</v>
      </c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 t="s">
        <v>61</v>
      </c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 t="s">
        <v>62</v>
      </c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 t="s">
        <v>63</v>
      </c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 t="s">
        <v>64</v>
      </c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 t="s">
        <v>65</v>
      </c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 t="s">
        <v>66</v>
      </c>
      <c r="EF4" s="71"/>
      <c r="EG4" s="71"/>
      <c r="EH4" s="71"/>
      <c r="EI4" s="71"/>
      <c r="EJ4" s="71"/>
      <c r="EK4" s="71"/>
      <c r="EL4" s="71"/>
      <c r="EM4" s="71"/>
      <c r="EN4" s="71"/>
      <c r="EO4" s="71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2024</v>
      </c>
      <c r="C6" s="19">
        <f t="shared" ref="C6:X6" si="3">C7</f>
        <v>342050</v>
      </c>
      <c r="D6" s="19">
        <f t="shared" si="3"/>
        <v>46</v>
      </c>
      <c r="E6" s="19">
        <f t="shared" si="3"/>
        <v>17</v>
      </c>
      <c r="F6" s="19">
        <f t="shared" si="3"/>
        <v>4</v>
      </c>
      <c r="G6" s="19">
        <f t="shared" si="3"/>
        <v>0</v>
      </c>
      <c r="H6" s="19" t="str">
        <f t="shared" si="3"/>
        <v>広島県　尾道市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特定環境保全公共下水道</v>
      </c>
      <c r="L6" s="19" t="str">
        <f t="shared" si="3"/>
        <v>D1</v>
      </c>
      <c r="M6" s="19" t="str">
        <f t="shared" si="3"/>
        <v>自治体職員</v>
      </c>
      <c r="N6" s="20" t="str">
        <f t="shared" si="3"/>
        <v>-</v>
      </c>
      <c r="O6" s="20">
        <f t="shared" si="3"/>
        <v>88.35</v>
      </c>
      <c r="P6" s="20">
        <f t="shared" si="3"/>
        <v>2.5499999999999998</v>
      </c>
      <c r="Q6" s="20">
        <f t="shared" si="3"/>
        <v>100</v>
      </c>
      <c r="R6" s="20">
        <f t="shared" si="3"/>
        <v>3300</v>
      </c>
      <c r="S6" s="20">
        <f t="shared" si="3"/>
        <v>126396</v>
      </c>
      <c r="T6" s="20">
        <f t="shared" si="3"/>
        <v>284.89</v>
      </c>
      <c r="U6" s="20">
        <f t="shared" si="3"/>
        <v>443.67</v>
      </c>
      <c r="V6" s="20">
        <f t="shared" si="3"/>
        <v>3198</v>
      </c>
      <c r="W6" s="20">
        <f t="shared" si="3"/>
        <v>1.33</v>
      </c>
      <c r="X6" s="20">
        <f t="shared" si="3"/>
        <v>2404.5100000000002</v>
      </c>
      <c r="Y6" s="21">
        <f>IF(Y7="",NA(),Y7)</f>
        <v>101.5</v>
      </c>
      <c r="Z6" s="21">
        <f t="shared" ref="Z6:AH6" si="4">IF(Z7="",NA(),Z7)</f>
        <v>100.45</v>
      </c>
      <c r="AA6" s="21">
        <f t="shared" si="4"/>
        <v>101.15</v>
      </c>
      <c r="AB6" s="21">
        <f t="shared" si="4"/>
        <v>104.69</v>
      </c>
      <c r="AC6" s="21">
        <f t="shared" si="4"/>
        <v>100.93</v>
      </c>
      <c r="AD6" s="21">
        <f t="shared" si="4"/>
        <v>105.78</v>
      </c>
      <c r="AE6" s="21">
        <f t="shared" si="4"/>
        <v>106.09</v>
      </c>
      <c r="AF6" s="21">
        <f t="shared" si="4"/>
        <v>106.44</v>
      </c>
      <c r="AG6" s="21">
        <f t="shared" si="4"/>
        <v>102.68</v>
      </c>
      <c r="AH6" s="21">
        <f t="shared" si="4"/>
        <v>103.79</v>
      </c>
      <c r="AI6" s="20" t="str">
        <f>IF(AI7="","",IF(AI7="-","【-】","【"&amp;SUBSTITUTE(TEXT(AI7,"#,##0.00"),"-","△")&amp;"】"))</f>
        <v>【105.07】</v>
      </c>
      <c r="AJ6" s="21">
        <f>IF(AJ7="",NA(),AJ7)</f>
        <v>3.83</v>
      </c>
      <c r="AK6" s="21">
        <f t="shared" ref="AK6:AS6" si="5">IF(AK7="",NA(),AK7)</f>
        <v>2.78</v>
      </c>
      <c r="AL6" s="21">
        <f t="shared" si="5"/>
        <v>0.25</v>
      </c>
      <c r="AM6" s="20">
        <f t="shared" si="5"/>
        <v>0</v>
      </c>
      <c r="AN6" s="20">
        <f t="shared" si="5"/>
        <v>0</v>
      </c>
      <c r="AO6" s="21">
        <f t="shared" si="5"/>
        <v>63.96</v>
      </c>
      <c r="AP6" s="21">
        <f t="shared" si="5"/>
        <v>69.42</v>
      </c>
      <c r="AQ6" s="21">
        <f t="shared" si="5"/>
        <v>72.86</v>
      </c>
      <c r="AR6" s="21">
        <f t="shared" si="5"/>
        <v>58.68</v>
      </c>
      <c r="AS6" s="21">
        <f t="shared" si="5"/>
        <v>53.87</v>
      </c>
      <c r="AT6" s="20" t="str">
        <f>IF(AT7="","",IF(AT7="-","【-】","【"&amp;SUBSTITUTE(TEXT(AT7,"#,##0.00"),"-","△")&amp;"】"))</f>
        <v>【63.54】</v>
      </c>
      <c r="AU6" s="21">
        <f>IF(AU7="",NA(),AU7)</f>
        <v>22.5</v>
      </c>
      <c r="AV6" s="21">
        <f t="shared" ref="AV6:BD6" si="6">IF(AV7="",NA(),AV7)</f>
        <v>66.44</v>
      </c>
      <c r="AW6" s="21">
        <f t="shared" si="6"/>
        <v>77.13</v>
      </c>
      <c r="AX6" s="21">
        <f t="shared" si="6"/>
        <v>106</v>
      </c>
      <c r="AY6" s="21">
        <f t="shared" si="6"/>
        <v>148.11000000000001</v>
      </c>
      <c r="AZ6" s="21">
        <f t="shared" si="6"/>
        <v>44.24</v>
      </c>
      <c r="BA6" s="21">
        <f t="shared" si="6"/>
        <v>43.07</v>
      </c>
      <c r="BB6" s="21">
        <f t="shared" si="6"/>
        <v>45.42</v>
      </c>
      <c r="BC6" s="21">
        <f t="shared" si="6"/>
        <v>45.01</v>
      </c>
      <c r="BD6" s="21">
        <f t="shared" si="6"/>
        <v>46.37</v>
      </c>
      <c r="BE6" s="20" t="str">
        <f>IF(BE7="","",IF(BE7="-","【-】","【"&amp;SUBSTITUTE(TEXT(BE7,"#,##0.00"),"-","△")&amp;"】"))</f>
        <v>【50.90】</v>
      </c>
      <c r="BF6" s="21">
        <f>IF(BF7="",NA(),BF7)</f>
        <v>26.14</v>
      </c>
      <c r="BG6" s="21">
        <f t="shared" ref="BG6:BO6" si="7">IF(BG7="",NA(),BG7)</f>
        <v>37.5</v>
      </c>
      <c r="BH6" s="21">
        <f t="shared" si="7"/>
        <v>18.13</v>
      </c>
      <c r="BI6" s="21">
        <f t="shared" si="7"/>
        <v>52.19</v>
      </c>
      <c r="BJ6" s="20">
        <f t="shared" si="7"/>
        <v>0</v>
      </c>
      <c r="BK6" s="21">
        <f t="shared" si="7"/>
        <v>1258.43</v>
      </c>
      <c r="BL6" s="21">
        <f t="shared" si="7"/>
        <v>1163.75</v>
      </c>
      <c r="BM6" s="21">
        <f t="shared" si="7"/>
        <v>1195.47</v>
      </c>
      <c r="BN6" s="21">
        <f t="shared" si="7"/>
        <v>1141.98</v>
      </c>
      <c r="BO6" s="21">
        <f t="shared" si="7"/>
        <v>1062.58</v>
      </c>
      <c r="BP6" s="20" t="str">
        <f>IF(BP7="","",IF(BP7="-","【-】","【"&amp;SUBSTITUTE(TEXT(BP7,"#,##0.00"),"-","△")&amp;"】"))</f>
        <v>【1,099.15】</v>
      </c>
      <c r="BQ6" s="21">
        <f>IF(BQ7="",NA(),BQ7)</f>
        <v>100</v>
      </c>
      <c r="BR6" s="21">
        <f t="shared" ref="BR6:BZ6" si="8">IF(BR7="",NA(),BR7)</f>
        <v>100</v>
      </c>
      <c r="BS6" s="21">
        <f t="shared" si="8"/>
        <v>100</v>
      </c>
      <c r="BT6" s="21">
        <f t="shared" si="8"/>
        <v>100</v>
      </c>
      <c r="BU6" s="21">
        <f t="shared" si="8"/>
        <v>93.35</v>
      </c>
      <c r="BV6" s="21">
        <f t="shared" si="8"/>
        <v>73.36</v>
      </c>
      <c r="BW6" s="21">
        <f t="shared" si="8"/>
        <v>72.599999999999994</v>
      </c>
      <c r="BX6" s="21">
        <f t="shared" si="8"/>
        <v>69.430000000000007</v>
      </c>
      <c r="BY6" s="21">
        <f t="shared" si="8"/>
        <v>82.27</v>
      </c>
      <c r="BZ6" s="21">
        <f t="shared" si="8"/>
        <v>80.36</v>
      </c>
      <c r="CA6" s="20" t="str">
        <f>IF(CA7="","",IF(CA7="-","【-】","【"&amp;SUBSTITUTE(TEXT(CA7,"#,##0.00"),"-","△")&amp;"】"))</f>
        <v>【72.92】</v>
      </c>
      <c r="CB6" s="21">
        <f>IF(CB7="",NA(),CB7)</f>
        <v>176.33</v>
      </c>
      <c r="CC6" s="21">
        <f t="shared" ref="CC6:CK6" si="9">IF(CC7="",NA(),CC7)</f>
        <v>178.73</v>
      </c>
      <c r="CD6" s="21">
        <f t="shared" si="9"/>
        <v>192.34</v>
      </c>
      <c r="CE6" s="21">
        <f t="shared" si="9"/>
        <v>199.06</v>
      </c>
      <c r="CF6" s="21">
        <f t="shared" si="9"/>
        <v>213.47</v>
      </c>
      <c r="CG6" s="21">
        <f t="shared" si="9"/>
        <v>224.88</v>
      </c>
      <c r="CH6" s="21">
        <f t="shared" si="9"/>
        <v>228.64</v>
      </c>
      <c r="CI6" s="21">
        <f t="shared" si="9"/>
        <v>239.46</v>
      </c>
      <c r="CJ6" s="21">
        <f t="shared" si="9"/>
        <v>194.42</v>
      </c>
      <c r="CK6" s="21">
        <f t="shared" si="9"/>
        <v>201.33</v>
      </c>
      <c r="CL6" s="20" t="str">
        <f>IF(CL7="","",IF(CL7="-","【-】","【"&amp;SUBSTITUTE(TEXT(CL7,"#,##0.00"),"-","△")&amp;"】"))</f>
        <v>【225.78】</v>
      </c>
      <c r="CM6" s="21">
        <f>IF(CM7="",NA(),CM7)</f>
        <v>52.43</v>
      </c>
      <c r="CN6" s="21">
        <f t="shared" ref="CN6:CV6" si="10">IF(CN7="",NA(),CN7)</f>
        <v>52.57</v>
      </c>
      <c r="CO6" s="21">
        <f t="shared" si="10"/>
        <v>50.75</v>
      </c>
      <c r="CP6" s="21">
        <f t="shared" si="10"/>
        <v>49.39</v>
      </c>
      <c r="CQ6" s="21">
        <f t="shared" si="10"/>
        <v>49.39</v>
      </c>
      <c r="CR6" s="21">
        <f t="shared" si="10"/>
        <v>42.4</v>
      </c>
      <c r="CS6" s="21">
        <f t="shared" si="10"/>
        <v>42.28</v>
      </c>
      <c r="CT6" s="21">
        <f t="shared" si="10"/>
        <v>41.06</v>
      </c>
      <c r="CU6" s="21">
        <f t="shared" si="10"/>
        <v>45.6</v>
      </c>
      <c r="CV6" s="21">
        <f t="shared" si="10"/>
        <v>44.79</v>
      </c>
      <c r="CW6" s="20" t="str">
        <f>IF(CW7="","",IF(CW7="-","【-】","【"&amp;SUBSTITUTE(TEXT(CW7,"#,##0.00"),"-","△")&amp;"】"))</f>
        <v>【43.17】</v>
      </c>
      <c r="CX6" s="21">
        <f>IF(CX7="",NA(),CX7)</f>
        <v>93.86</v>
      </c>
      <c r="CY6" s="21">
        <f t="shared" ref="CY6:DG6" si="11">IF(CY7="",NA(),CY7)</f>
        <v>87.07</v>
      </c>
      <c r="CZ6" s="21">
        <f t="shared" si="11"/>
        <v>87.42</v>
      </c>
      <c r="DA6" s="21">
        <f t="shared" si="11"/>
        <v>89.07</v>
      </c>
      <c r="DB6" s="21">
        <f t="shared" si="11"/>
        <v>89.93</v>
      </c>
      <c r="DC6" s="21">
        <f t="shared" si="11"/>
        <v>84.19</v>
      </c>
      <c r="DD6" s="21">
        <f t="shared" si="11"/>
        <v>84.34</v>
      </c>
      <c r="DE6" s="21">
        <f t="shared" si="11"/>
        <v>84.34</v>
      </c>
      <c r="DF6" s="21">
        <f t="shared" si="11"/>
        <v>88.66</v>
      </c>
      <c r="DG6" s="21">
        <f t="shared" si="11"/>
        <v>88.68</v>
      </c>
      <c r="DH6" s="20" t="str">
        <f>IF(DH7="","",IF(DH7="-","【-】","【"&amp;SUBSTITUTE(TEXT(DH7,"#,##0.00"),"-","△")&amp;"】"))</f>
        <v>【86.31】</v>
      </c>
      <c r="DI6" s="21">
        <f>IF(DI7="",NA(),DI7)</f>
        <v>10.41</v>
      </c>
      <c r="DJ6" s="21">
        <f t="shared" ref="DJ6:DR6" si="12">IF(DJ7="",NA(),DJ7)</f>
        <v>13.85</v>
      </c>
      <c r="DK6" s="21">
        <f t="shared" si="12"/>
        <v>16.920000000000002</v>
      </c>
      <c r="DL6" s="21">
        <f t="shared" si="12"/>
        <v>19.079999999999998</v>
      </c>
      <c r="DM6" s="21">
        <f t="shared" si="12"/>
        <v>21.31</v>
      </c>
      <c r="DN6" s="21">
        <f t="shared" si="12"/>
        <v>21.36</v>
      </c>
      <c r="DO6" s="21">
        <f t="shared" si="12"/>
        <v>22.79</v>
      </c>
      <c r="DP6" s="21">
        <f t="shared" si="12"/>
        <v>24.8</v>
      </c>
      <c r="DQ6" s="21">
        <f t="shared" si="12"/>
        <v>33.159999999999997</v>
      </c>
      <c r="DR6" s="21">
        <f t="shared" si="12"/>
        <v>34.590000000000003</v>
      </c>
      <c r="DS6" s="20" t="str">
        <f>IF(DS7="","",IF(DS7="-","【-】","【"&amp;SUBSTITUTE(TEXT(DS7,"#,##0.00"),"-","△")&amp;"】"))</f>
        <v>【30.82】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0.01</v>
      </c>
      <c r="DZ6" s="21">
        <f t="shared" si="13"/>
        <v>0.01</v>
      </c>
      <c r="EA6" s="21">
        <f t="shared" si="13"/>
        <v>0.02</v>
      </c>
      <c r="EB6" s="21">
        <f t="shared" si="13"/>
        <v>0.12</v>
      </c>
      <c r="EC6" s="21">
        <f t="shared" si="13"/>
        <v>0.1</v>
      </c>
      <c r="ED6" s="20" t="str">
        <f>IF(ED7="","",IF(ED7="-","【-】","【"&amp;SUBSTITUTE(TEXT(ED7,"#,##0.00"),"-","△")&amp;"】"))</f>
        <v>【0.06】</v>
      </c>
      <c r="EE6" s="20">
        <f>IF(EE7="",NA(),EE7)</f>
        <v>0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0.39</v>
      </c>
      <c r="EK6" s="21">
        <f t="shared" si="14"/>
        <v>0.1</v>
      </c>
      <c r="EL6" s="21">
        <f t="shared" si="14"/>
        <v>0.08</v>
      </c>
      <c r="EM6" s="21">
        <f t="shared" si="14"/>
        <v>0.17</v>
      </c>
      <c r="EN6" s="21">
        <f t="shared" si="14"/>
        <v>0.27</v>
      </c>
      <c r="EO6" s="20" t="str">
        <f>IF(EO7="","",IF(EO7="-","【-】","【"&amp;SUBSTITUTE(TEXT(EO7,"#,##0.00"),"-","△")&amp;"】"))</f>
        <v>【0.15】</v>
      </c>
    </row>
    <row r="7" spans="1:148" s="22" customFormat="1" x14ac:dyDescent="0.15">
      <c r="A7" s="14"/>
      <c r="B7" s="23">
        <v>2024</v>
      </c>
      <c r="C7" s="23">
        <v>342050</v>
      </c>
      <c r="D7" s="23">
        <v>46</v>
      </c>
      <c r="E7" s="23">
        <v>17</v>
      </c>
      <c r="F7" s="23">
        <v>4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88.35</v>
      </c>
      <c r="P7" s="24">
        <v>2.5499999999999998</v>
      </c>
      <c r="Q7" s="24">
        <v>100</v>
      </c>
      <c r="R7" s="24">
        <v>3300</v>
      </c>
      <c r="S7" s="24">
        <v>126396</v>
      </c>
      <c r="T7" s="24">
        <v>284.89</v>
      </c>
      <c r="U7" s="24">
        <v>443.67</v>
      </c>
      <c r="V7" s="24">
        <v>3198</v>
      </c>
      <c r="W7" s="24">
        <v>1.33</v>
      </c>
      <c r="X7" s="24">
        <v>2404.5100000000002</v>
      </c>
      <c r="Y7" s="24">
        <v>101.5</v>
      </c>
      <c r="Z7" s="24">
        <v>100.45</v>
      </c>
      <c r="AA7" s="24">
        <v>101.15</v>
      </c>
      <c r="AB7" s="24">
        <v>104.69</v>
      </c>
      <c r="AC7" s="24">
        <v>100.93</v>
      </c>
      <c r="AD7" s="24">
        <v>105.78</v>
      </c>
      <c r="AE7" s="24">
        <v>106.09</v>
      </c>
      <c r="AF7" s="24">
        <v>106.44</v>
      </c>
      <c r="AG7" s="24">
        <v>102.68</v>
      </c>
      <c r="AH7" s="24">
        <v>103.79</v>
      </c>
      <c r="AI7" s="24">
        <v>105.07</v>
      </c>
      <c r="AJ7" s="24">
        <v>3.83</v>
      </c>
      <c r="AK7" s="24">
        <v>2.78</v>
      </c>
      <c r="AL7" s="24">
        <v>0.25</v>
      </c>
      <c r="AM7" s="24">
        <v>0</v>
      </c>
      <c r="AN7" s="24">
        <v>0</v>
      </c>
      <c r="AO7" s="24">
        <v>63.96</v>
      </c>
      <c r="AP7" s="24">
        <v>69.42</v>
      </c>
      <c r="AQ7" s="24">
        <v>72.86</v>
      </c>
      <c r="AR7" s="24">
        <v>58.68</v>
      </c>
      <c r="AS7" s="24">
        <v>53.87</v>
      </c>
      <c r="AT7" s="24">
        <v>63.54</v>
      </c>
      <c r="AU7" s="24">
        <v>22.5</v>
      </c>
      <c r="AV7" s="24">
        <v>66.44</v>
      </c>
      <c r="AW7" s="24">
        <v>77.13</v>
      </c>
      <c r="AX7" s="24">
        <v>106</v>
      </c>
      <c r="AY7" s="24">
        <v>148.11000000000001</v>
      </c>
      <c r="AZ7" s="24">
        <v>44.24</v>
      </c>
      <c r="BA7" s="24">
        <v>43.07</v>
      </c>
      <c r="BB7" s="24">
        <v>45.42</v>
      </c>
      <c r="BC7" s="24">
        <v>45.01</v>
      </c>
      <c r="BD7" s="24">
        <v>46.37</v>
      </c>
      <c r="BE7" s="24">
        <v>50.9</v>
      </c>
      <c r="BF7" s="24">
        <v>26.14</v>
      </c>
      <c r="BG7" s="24">
        <v>37.5</v>
      </c>
      <c r="BH7" s="24">
        <v>18.13</v>
      </c>
      <c r="BI7" s="24">
        <v>52.19</v>
      </c>
      <c r="BJ7" s="24">
        <v>0</v>
      </c>
      <c r="BK7" s="24">
        <v>1258.43</v>
      </c>
      <c r="BL7" s="24">
        <v>1163.75</v>
      </c>
      <c r="BM7" s="24">
        <v>1195.47</v>
      </c>
      <c r="BN7" s="24">
        <v>1141.98</v>
      </c>
      <c r="BO7" s="24">
        <v>1062.58</v>
      </c>
      <c r="BP7" s="24">
        <v>1099.1500000000001</v>
      </c>
      <c r="BQ7" s="24">
        <v>100</v>
      </c>
      <c r="BR7" s="24">
        <v>100</v>
      </c>
      <c r="BS7" s="24">
        <v>100</v>
      </c>
      <c r="BT7" s="24">
        <v>100</v>
      </c>
      <c r="BU7" s="24">
        <v>93.35</v>
      </c>
      <c r="BV7" s="24">
        <v>73.36</v>
      </c>
      <c r="BW7" s="24">
        <v>72.599999999999994</v>
      </c>
      <c r="BX7" s="24">
        <v>69.430000000000007</v>
      </c>
      <c r="BY7" s="24">
        <v>82.27</v>
      </c>
      <c r="BZ7" s="24">
        <v>80.36</v>
      </c>
      <c r="CA7" s="24">
        <v>72.92</v>
      </c>
      <c r="CB7" s="24">
        <v>176.33</v>
      </c>
      <c r="CC7" s="24">
        <v>178.73</v>
      </c>
      <c r="CD7" s="24">
        <v>192.34</v>
      </c>
      <c r="CE7" s="24">
        <v>199.06</v>
      </c>
      <c r="CF7" s="24">
        <v>213.47</v>
      </c>
      <c r="CG7" s="24">
        <v>224.88</v>
      </c>
      <c r="CH7" s="24">
        <v>228.64</v>
      </c>
      <c r="CI7" s="24">
        <v>239.46</v>
      </c>
      <c r="CJ7" s="24">
        <v>194.42</v>
      </c>
      <c r="CK7" s="24">
        <v>201.33</v>
      </c>
      <c r="CL7" s="24">
        <v>225.78</v>
      </c>
      <c r="CM7" s="24">
        <v>52.43</v>
      </c>
      <c r="CN7" s="24">
        <v>52.57</v>
      </c>
      <c r="CO7" s="24">
        <v>50.75</v>
      </c>
      <c r="CP7" s="24">
        <v>49.39</v>
      </c>
      <c r="CQ7" s="24">
        <v>49.39</v>
      </c>
      <c r="CR7" s="24">
        <v>42.4</v>
      </c>
      <c r="CS7" s="24">
        <v>42.28</v>
      </c>
      <c r="CT7" s="24">
        <v>41.06</v>
      </c>
      <c r="CU7" s="24">
        <v>45.6</v>
      </c>
      <c r="CV7" s="24">
        <v>44.79</v>
      </c>
      <c r="CW7" s="24">
        <v>43.17</v>
      </c>
      <c r="CX7" s="24">
        <v>93.86</v>
      </c>
      <c r="CY7" s="24">
        <v>87.07</v>
      </c>
      <c r="CZ7" s="24">
        <v>87.42</v>
      </c>
      <c r="DA7" s="24">
        <v>89.07</v>
      </c>
      <c r="DB7" s="24">
        <v>89.93</v>
      </c>
      <c r="DC7" s="24">
        <v>84.19</v>
      </c>
      <c r="DD7" s="24">
        <v>84.34</v>
      </c>
      <c r="DE7" s="24">
        <v>84.34</v>
      </c>
      <c r="DF7" s="24">
        <v>88.66</v>
      </c>
      <c r="DG7" s="24">
        <v>88.68</v>
      </c>
      <c r="DH7" s="24">
        <v>86.31</v>
      </c>
      <c r="DI7" s="24">
        <v>10.41</v>
      </c>
      <c r="DJ7" s="24">
        <v>13.85</v>
      </c>
      <c r="DK7" s="24">
        <v>16.920000000000002</v>
      </c>
      <c r="DL7" s="24">
        <v>19.079999999999998</v>
      </c>
      <c r="DM7" s="24">
        <v>21.31</v>
      </c>
      <c r="DN7" s="24">
        <v>21.36</v>
      </c>
      <c r="DO7" s="24">
        <v>22.79</v>
      </c>
      <c r="DP7" s="24">
        <v>24.8</v>
      </c>
      <c r="DQ7" s="24">
        <v>33.159999999999997</v>
      </c>
      <c r="DR7" s="24">
        <v>34.590000000000003</v>
      </c>
      <c r="DS7" s="24">
        <v>30.82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0.01</v>
      </c>
      <c r="DZ7" s="24">
        <v>0.01</v>
      </c>
      <c r="EA7" s="24">
        <v>0.02</v>
      </c>
      <c r="EB7" s="24">
        <v>0.12</v>
      </c>
      <c r="EC7" s="24">
        <v>0.1</v>
      </c>
      <c r="ED7" s="24">
        <v>0.06</v>
      </c>
      <c r="EE7" s="24">
        <v>0</v>
      </c>
      <c r="EF7" s="24">
        <v>0</v>
      </c>
      <c r="EG7" s="24">
        <v>0</v>
      </c>
      <c r="EH7" s="24">
        <v>0</v>
      </c>
      <c r="EI7" s="24">
        <v>0</v>
      </c>
      <c r="EJ7" s="24">
        <v>0.39</v>
      </c>
      <c r="EK7" s="24">
        <v>0.1</v>
      </c>
      <c r="EL7" s="24">
        <v>0.08</v>
      </c>
      <c r="EM7" s="24">
        <v>0.17</v>
      </c>
      <c r="EN7" s="24">
        <v>0.27</v>
      </c>
      <c r="EO7" s="24">
        <v>0.15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110</v>
      </c>
      <c r="E13" t="s">
        <v>111</v>
      </c>
      <c r="F13" t="s">
        <v>110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栗原　正晴</cp:lastModifiedBy>
  <dcterms:created xsi:type="dcterms:W3CDTF">2025-12-23T06:13:56Z</dcterms:created>
  <dcterms:modified xsi:type="dcterms:W3CDTF">2026-01-26T04:20:44Z</dcterms:modified>
  <cp:category/>
</cp:coreProperties>
</file>