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T:\040地域政策局\030市町行財政課\理財関係\010 公営企業\経営比較分析表（Ｈ27～）\R7\R80113　【総務省23〆】公営企業に係る経営比較分析表（令和６年度決算）の分析等について（依頼）\04　市町回答\04三原市○\"/>
    </mc:Choice>
  </mc:AlternateContent>
  <xr:revisionPtr revIDLastSave="0" documentId="8_{79283BBA-5D3D-4D96-8F86-0C9FC6319B48}" xr6:coauthVersionLast="47" xr6:coauthVersionMax="47" xr10:uidLastSave="{00000000-0000-0000-0000-000000000000}"/>
  <workbookProtection workbookAlgorithmName="SHA-512" workbookHashValue="nuvjG1Ir+KcQ7P8RJg7onn8bxlYCQ6RWlf+/FJAoeIn+U8Vt0cso2cqstDSbplHVcX4F5i0K6G3hEQlRrsGmMg==" workbookSaltValue="oOs7Yv/8Nc88X/M7UuI/ZQ==" workbookSpinCount="100000" lockStructure="1"/>
  <bookViews>
    <workbookView xWindow="-28920" yWindow="1050" windowWidth="29040" windowHeight="1572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T7" i="5" l="1"/>
  <c r="MA32" i="4" s="1"/>
  <c r="DS7" i="5"/>
  <c r="LH32" i="4" s="1"/>
  <c r="DR7" i="5"/>
  <c r="DQ7" i="5"/>
  <c r="DP7" i="5"/>
  <c r="DO7" i="5"/>
  <c r="DN7" i="5"/>
  <c r="DM7" i="5"/>
  <c r="DL7" i="5"/>
  <c r="DK7" i="5"/>
  <c r="JC31" i="4" s="1"/>
  <c r="DI7" i="5"/>
  <c r="MI78" i="4" s="1"/>
  <c r="DH7" i="5"/>
  <c r="LT78" i="4" s="1"/>
  <c r="DG7" i="5"/>
  <c r="LE78" i="4" s="1"/>
  <c r="DF7" i="5"/>
  <c r="KP78" i="4" s="1"/>
  <c r="DE7" i="5"/>
  <c r="DD7" i="5"/>
  <c r="DC7" i="5"/>
  <c r="DB7" i="5"/>
  <c r="DA7" i="5"/>
  <c r="CZ7" i="5"/>
  <c r="CN7" i="5"/>
  <c r="CM7" i="5"/>
  <c r="BZ7" i="5"/>
  <c r="BY7" i="5"/>
  <c r="LH53" i="4" s="1"/>
  <c r="BX7" i="5"/>
  <c r="BW7" i="5"/>
  <c r="JV53" i="4" s="1"/>
  <c r="BV7" i="5"/>
  <c r="BU7" i="5"/>
  <c r="MA52" i="4" s="1"/>
  <c r="BT7" i="5"/>
  <c r="LH52" i="4" s="1"/>
  <c r="BS7" i="5"/>
  <c r="BR7" i="5"/>
  <c r="JV52" i="4" s="1"/>
  <c r="BQ7" i="5"/>
  <c r="JC52" i="4" s="1"/>
  <c r="BO7" i="5"/>
  <c r="HJ53" i="4" s="1"/>
  <c r="BN7" i="5"/>
  <c r="GQ53" i="4" s="1"/>
  <c r="BM7" i="5"/>
  <c r="FX53" i="4" s="1"/>
  <c r="BL7" i="5"/>
  <c r="FE53" i="4" s="1"/>
  <c r="BK7" i="5"/>
  <c r="BJ7" i="5"/>
  <c r="BI7" i="5"/>
  <c r="BH7" i="5"/>
  <c r="BG7" i="5"/>
  <c r="BF7" i="5"/>
  <c r="BD7" i="5"/>
  <c r="BC7" i="5"/>
  <c r="BB7" i="5"/>
  <c r="BA7" i="5"/>
  <c r="AN53" i="4" s="1"/>
  <c r="AZ7" i="5"/>
  <c r="U53" i="4" s="1"/>
  <c r="AY7" i="5"/>
  <c r="CS52" i="4" s="1"/>
  <c r="AX7" i="5"/>
  <c r="AW7" i="5"/>
  <c r="BG52" i="4" s="1"/>
  <c r="AV7" i="5"/>
  <c r="AU7" i="5"/>
  <c r="AS7" i="5"/>
  <c r="AR7" i="5"/>
  <c r="AQ7" i="5"/>
  <c r="AP7" i="5"/>
  <c r="AO7" i="5"/>
  <c r="EL32" i="4" s="1"/>
  <c r="AN7" i="5"/>
  <c r="HJ31" i="4" s="1"/>
  <c r="AM7" i="5"/>
  <c r="GQ31" i="4" s="1"/>
  <c r="AL7" i="5"/>
  <c r="FX31" i="4" s="1"/>
  <c r="AK7" i="5"/>
  <c r="AJ7" i="5"/>
  <c r="EL31" i="4" s="1"/>
  <c r="AH7" i="5"/>
  <c r="AG7" i="5"/>
  <c r="AF7" i="5"/>
  <c r="BG32" i="4" s="1"/>
  <c r="AE7" i="5"/>
  <c r="AD7" i="5"/>
  <c r="AC7" i="5"/>
  <c r="CS31" i="4" s="1"/>
  <c r="AB7" i="5"/>
  <c r="BZ31" i="4" s="1"/>
  <c r="AA7" i="5"/>
  <c r="BG31" i="4" s="1"/>
  <c r="Z7" i="5"/>
  <c r="AN31" i="4" s="1"/>
  <c r="Y7" i="5"/>
  <c r="U31" i="4" s="1"/>
  <c r="X7" i="5"/>
  <c r="W7" i="5"/>
  <c r="V7" i="5"/>
  <c r="U7" i="5"/>
  <c r="LJ8" i="4" s="1"/>
  <c r="T7" i="5"/>
  <c r="S7" i="5"/>
  <c r="R7" i="5"/>
  <c r="DU10" i="4" s="1"/>
  <c r="Q7" i="5"/>
  <c r="CF10" i="4" s="1"/>
  <c r="P7" i="5"/>
  <c r="O7" i="5"/>
  <c r="B10" i="4" s="1"/>
  <c r="N7" i="5"/>
  <c r="FJ8" i="4" s="1"/>
  <c r="M7" i="5"/>
  <c r="DU8" i="4" s="1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F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KO53" i="4"/>
  <c r="JC53" i="4"/>
  <c r="EL53" i="4"/>
  <c r="CS53" i="4"/>
  <c r="BZ53" i="4"/>
  <c r="BG53" i="4"/>
  <c r="KO52" i="4"/>
  <c r="HJ52" i="4"/>
  <c r="GQ52" i="4"/>
  <c r="FX52" i="4"/>
  <c r="FE52" i="4"/>
  <c r="EL52" i="4"/>
  <c r="BZ52" i="4"/>
  <c r="AN52" i="4"/>
  <c r="U52" i="4"/>
  <c r="KO32" i="4"/>
  <c r="JV32" i="4"/>
  <c r="JC32" i="4"/>
  <c r="HJ32" i="4"/>
  <c r="GQ32" i="4"/>
  <c r="FX32" i="4"/>
  <c r="FE32" i="4"/>
  <c r="CS32" i="4"/>
  <c r="BZ32" i="4"/>
  <c r="AN32" i="4"/>
  <c r="U32" i="4"/>
  <c r="MA31" i="4"/>
  <c r="LH31" i="4"/>
  <c r="KO31" i="4"/>
  <c r="JV31" i="4"/>
  <c r="FE31" i="4"/>
  <c r="LJ10" i="4"/>
  <c r="JQ10" i="4"/>
  <c r="HX10" i="4"/>
  <c r="JQ8" i="4"/>
  <c r="HX8" i="4"/>
  <c r="CF8" i="4"/>
  <c r="AQ8" i="4"/>
  <c r="B8" i="4"/>
  <c r="B6" i="4" l="1"/>
  <c r="CS30" i="4"/>
  <c r="BZ76" i="4"/>
  <c r="MA51" i="4"/>
  <c r="MI76" i="4"/>
  <c r="HJ51" i="4"/>
  <c r="MA30" i="4"/>
  <c r="IT76" i="4"/>
  <c r="CS51" i="4"/>
  <c r="HJ30" i="4"/>
  <c r="C11" i="5"/>
  <c r="D11" i="5"/>
  <c r="E11" i="5"/>
  <c r="B11" i="5"/>
  <c r="LE76" i="4" l="1"/>
  <c r="FX51" i="4"/>
  <c r="KO30" i="4"/>
  <c r="HP76" i="4"/>
  <c r="BG51" i="4"/>
  <c r="FX30" i="4"/>
  <c r="BG30" i="4"/>
  <c r="AV76" i="4"/>
  <c r="KO51" i="4"/>
  <c r="AG76" i="4"/>
  <c r="JV51" i="4"/>
  <c r="KP76" i="4"/>
  <c r="FE51" i="4"/>
  <c r="JV30" i="4"/>
  <c r="HA76" i="4"/>
  <c r="AN51" i="4"/>
  <c r="FE30" i="4"/>
  <c r="AN30" i="4"/>
  <c r="U30" i="4"/>
  <c r="R76" i="4"/>
  <c r="JC51" i="4"/>
  <c r="KA76" i="4"/>
  <c r="EL51" i="4"/>
  <c r="JC30" i="4"/>
  <c r="GL76" i="4"/>
  <c r="U51" i="4"/>
  <c r="EL30" i="4"/>
  <c r="IE76" i="4"/>
  <c r="BZ51" i="4"/>
  <c r="GQ30" i="4"/>
  <c r="BZ30" i="4"/>
  <c r="BK76" i="4"/>
  <c r="LH51" i="4"/>
  <c r="LT76" i="4"/>
  <c r="GQ51" i="4"/>
  <c r="LH30" i="4"/>
</calcChain>
</file>

<file path=xl/sharedStrings.xml><?xml version="1.0" encoding="utf-8"?>
<sst xmlns="http://schemas.openxmlformats.org/spreadsheetml/2006/main" count="278" uniqueCount="127">
  <si>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</si>
  <si>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</si>
  <si>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</si>
  <si>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</si>
  <si>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</si>
  <si>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</si>
  <si>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</si>
  <si>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</si>
  <si>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</si>
  <si>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</si>
  <si>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</si>
  <si>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</si>
  <si>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</si>
  <si>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</si>
  <si>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</si>
  <si>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</si>
  <si>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</si>
  <si>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</si>
  <si>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</si>
  <si>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</si>
  <si>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</si>
  <si>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</si>
  <si>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</si>
  <si>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</si>
  <si>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</si>
  <si>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</si>
  <si>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</si>
  <si>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</si>
  <si>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</si>
  <si>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</si>
  <si>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</si>
  <si>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</si>
  <si>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</si>
  <si>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</si>
  <si>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</si>
  <si>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</si>
  <si>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</si>
  <si>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</si>
  <si>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</si>
  <si>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</si>
  <si>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</si>
  <si>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</si>
  <si>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</si>
  <si>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</si>
  <si>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</si>
  <si>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</si>
  <si>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</si>
  <si>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</si>
  <si>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</si>
  <si>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</si>
  <si>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</si>
  <si>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</si>
  <si>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</si>
  <si>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</si>
  <si>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</si>
  <si>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</si>
  <si>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</si>
  <si>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</si>
  <si>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</si>
  <si>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</si>
  <si>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</si>
  <si>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</si>
  <si>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</si>
  <si>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</si>
  <si>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</si>
  <si>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</si>
  <si>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</si>
  <si>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</si>
  <si>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</si>
  <si>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</si>
  <si>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</si>
  <si>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</si>
  <si>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</si>
  <si>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</si>
  <si>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</si>
  <si>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</si>
  <si>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</si>
  <si>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</si>
  <si>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</si>
  <si>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</si>
  <si>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</si>
  <si>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</si>
  <si>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</si>
  <si>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</si>
  <si>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</si>
  <si>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</si>
  <si>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</si>
  <si>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</si>
  <si>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</si>
  <si>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</si>
  <si>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</si>
  <si>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</si>
  <si>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</si>
  <si>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</si>
  <si>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</si>
  <si>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</si>
  <si>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</si>
  <si>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</si>
  <si>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</si>
  <si>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</si>
  <si>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</si>
  <si>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</si>
  <si>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</si>
  <si>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</si>
  <si>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</si>
  <si>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 xml:space="preserve"> </t>
    <phoneticPr fontId="5"/>
  </si>
  <si>
    <t>広島県　三原市</t>
  </si>
  <si>
    <t>帝人通り</t>
  </si>
  <si>
    <t>法非適用</t>
  </si>
  <si>
    <t>駐車場整備事業</t>
  </si>
  <si>
    <t>-</t>
  </si>
  <si>
    <t>Ａ１Ｂ２</t>
  </si>
  <si>
    <t>非設置</t>
  </si>
  <si>
    <t>該当数値なし</t>
  </si>
  <si>
    <t>都市計画駐車場</t>
  </si>
  <si>
    <t>立体式</t>
  </si>
  <si>
    <t>公共施設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</si>
  <si>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</si>
  <si>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</si>
  <si>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</si>
  <si>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</si>
  <si>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</si>
  <si>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</si>
  <si>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④敷地の地価は134,616千円(固定資産税台帳)　　　　
⑤設備投資見込額は0円。
⑥企業債残高対料金収入比率は0％。</t>
    <phoneticPr fontId="5"/>
  </si>
  <si>
    <t>令和6年度利用者数は、令和5年度比で微減。</t>
    <phoneticPr fontId="5"/>
  </si>
  <si>
    <t>①収益的収支比率は100％以上で黒字。
②売上高GOP比率は令和5年度比増加。収入は減少したが、支出も減少。
③EBITDAは令和5年度比増加。</t>
    <rPh sb="36" eb="38">
      <t>ゾウカ</t>
    </rPh>
    <rPh sb="39" eb="41">
      <t>シュウニュウ</t>
    </rPh>
    <rPh sb="42" eb="44">
      <t>ゲンショウ</t>
    </rPh>
    <rPh sb="48" eb="50">
      <t>シシュツ</t>
    </rPh>
    <rPh sb="51" eb="53">
      <t>ゲンショウ</t>
    </rPh>
    <rPh sb="69" eb="71">
      <t>ゾウカ</t>
    </rPh>
    <phoneticPr fontId="5"/>
  </si>
  <si>
    <t>老朽化や耐震性等により建物を廃止する。
跡地は公用車駐車場として整備する。</t>
    <rPh sb="20" eb="22">
      <t>アトチ</t>
    </rPh>
    <rPh sb="23" eb="26">
      <t>コウヨウシャ</t>
    </rPh>
    <rPh sb="26" eb="29">
      <t>チュウシャジョウ</t>
    </rPh>
    <rPh sb="32" eb="34">
      <t>セイビ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</si>
</sst>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204.9</c:v>
                </c:pt>
                <c:pt idx="1">
                  <c:v>211.8</c:v>
                </c:pt>
                <c:pt idx="2">
                  <c:v>247.2</c:v>
                </c:pt>
                <c:pt idx="3">
                  <c:v>139.80000000000001</c:v>
                </c:pt>
                <c:pt idx="4">
                  <c:v>166.9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F-4B96-9F68-52FB8E629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8318032"/>
        <c:axId val="4183148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166.4</c:v>
                </c:pt>
                <c:pt idx="1">
                  <c:v>177.9</c:v>
                </c:pt>
                <c:pt idx="2">
                  <c:v>183.3</c:v>
                </c:pt>
                <c:pt idx="3">
                  <c:v>186.3</c:v>
                </c:pt>
                <c:pt idx="4">
                  <c:v>194.5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5F-4B96-9F68-52FB8E629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318032"/>
        <c:axId val="418314896"/>
      </c:lineChart>
      <c:catAx>
        <c:axId val="4183180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18314896"/>
        <c:crosses val="autoZero"/>
        <c:auto val="1"/>
        <c:lblAlgn val="ctr"/>
        <c:lblOffset val="100"/>
        <c:noMultiLvlLbl val="1"/>
      </c:catAx>
      <c:valAx>
        <c:axId val="4183148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1831803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28-4A57-AD52-2BB2EE4F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555656"/>
        <c:axId val="4245536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69.3</c:v>
                </c:pt>
                <c:pt idx="1">
                  <c:v>93</c:v>
                </c:pt>
                <c:pt idx="2">
                  <c:v>141.1</c:v>
                </c:pt>
                <c:pt idx="3">
                  <c:v>333.3</c:v>
                </c:pt>
                <c:pt idx="4">
                  <c:v>368.1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28-4A57-AD52-2BB2EE4F6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5656"/>
        <c:axId val="424553696"/>
      </c:lineChart>
      <c:catAx>
        <c:axId val="4245556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553696"/>
        <c:crosses val="autoZero"/>
        <c:auto val="1"/>
        <c:lblAlgn val="ctr"/>
        <c:lblOffset val="100"/>
        <c:noMultiLvlLbl val="1"/>
      </c:catAx>
      <c:valAx>
        <c:axId val="4245536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55565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49FE-4264-85EE-88B34B755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557224"/>
        <c:axId val="4245576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FE-4264-85EE-88B34B755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7224"/>
        <c:axId val="424557616"/>
      </c:lineChart>
      <c:catAx>
        <c:axId val="4245572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557616"/>
        <c:crosses val="autoZero"/>
        <c:auto val="1"/>
        <c:lblAlgn val="ctr"/>
        <c:lblOffset val="100"/>
        <c:noMultiLvlLbl val="1"/>
      </c:catAx>
      <c:valAx>
        <c:axId val="4245576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5572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8BF8-472F-A87A-7C7590C7A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556048"/>
        <c:axId val="42455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F8-472F-A87A-7C7590C7A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6048"/>
        <c:axId val="424559184"/>
      </c:lineChart>
      <c:catAx>
        <c:axId val="4245560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559184"/>
        <c:crosses val="autoZero"/>
        <c:auto val="1"/>
        <c:lblAlgn val="ctr"/>
        <c:lblOffset val="100"/>
        <c:noMultiLvlLbl val="1"/>
      </c:catAx>
      <c:valAx>
        <c:axId val="42455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55604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69-410D-A1B4-B787510DA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559576"/>
        <c:axId val="4245587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9.9</c:v>
                </c:pt>
                <c:pt idx="1">
                  <c:v>5.0999999999999996</c:v>
                </c:pt>
                <c:pt idx="2">
                  <c:v>5.6</c:v>
                </c:pt>
                <c:pt idx="3">
                  <c:v>7.6</c:v>
                </c:pt>
                <c:pt idx="4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69-410D-A1B4-B787510DA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9576"/>
        <c:axId val="424558792"/>
      </c:lineChart>
      <c:catAx>
        <c:axId val="424559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558792"/>
        <c:crosses val="autoZero"/>
        <c:auto val="1"/>
        <c:lblAlgn val="ctr"/>
        <c:lblOffset val="100"/>
        <c:noMultiLvlLbl val="1"/>
      </c:catAx>
      <c:valAx>
        <c:axId val="4245587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55957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D-439C-8AAE-8CFDFE850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555264"/>
        <c:axId val="42455996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260</c:v>
                </c:pt>
                <c:pt idx="1">
                  <c:v>15564</c:v>
                </c:pt>
                <c:pt idx="2">
                  <c:v>28</c:v>
                </c:pt>
                <c:pt idx="3">
                  <c:v>23</c:v>
                </c:pt>
                <c:pt idx="4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DD-439C-8AAE-8CFDFE850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555264"/>
        <c:axId val="424559968"/>
      </c:lineChart>
      <c:catAx>
        <c:axId val="424555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559968"/>
        <c:crosses val="autoZero"/>
        <c:auto val="1"/>
        <c:lblAlgn val="ctr"/>
        <c:lblOffset val="100"/>
        <c:noMultiLvlLbl val="1"/>
      </c:catAx>
      <c:valAx>
        <c:axId val="42455996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424555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40.1</c:v>
                </c:pt>
                <c:pt idx="1">
                  <c:v>38</c:v>
                </c:pt>
                <c:pt idx="2">
                  <c:v>34.299999999999997</c:v>
                </c:pt>
                <c:pt idx="3">
                  <c:v>27.7</c:v>
                </c:pt>
                <c:pt idx="4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5-4443-9DAA-9E789C21D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715712"/>
        <c:axId val="4247133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140.30000000000001</c:v>
                </c:pt>
                <c:pt idx="1">
                  <c:v>147.30000000000001</c:v>
                </c:pt>
                <c:pt idx="2">
                  <c:v>162.9</c:v>
                </c:pt>
                <c:pt idx="3">
                  <c:v>161.69999999999999</c:v>
                </c:pt>
                <c:pt idx="4">
                  <c:v>166.4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15-4443-9DAA-9E789C21D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15712"/>
        <c:axId val="424713360"/>
      </c:lineChart>
      <c:catAx>
        <c:axId val="4247157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713360"/>
        <c:crosses val="autoZero"/>
        <c:auto val="1"/>
        <c:lblAlgn val="ctr"/>
        <c:lblOffset val="100"/>
        <c:noMultiLvlLbl val="1"/>
      </c:catAx>
      <c:valAx>
        <c:axId val="4247133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71571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51.2</c:v>
                </c:pt>
                <c:pt idx="1">
                  <c:v>52.8</c:v>
                </c:pt>
                <c:pt idx="2">
                  <c:v>59.6</c:v>
                </c:pt>
                <c:pt idx="3">
                  <c:v>28.5</c:v>
                </c:pt>
                <c:pt idx="4">
                  <c:v>40.1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38-4DB6-9225-7A20BFEE2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709048"/>
        <c:axId val="4247094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-15.8</c:v>
                </c:pt>
                <c:pt idx="1">
                  <c:v>5</c:v>
                </c:pt>
                <c:pt idx="2">
                  <c:v>18.399999999999999</c:v>
                </c:pt>
                <c:pt idx="3">
                  <c:v>6.9</c:v>
                </c:pt>
                <c:pt idx="4">
                  <c:v>12.2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38-4DB6-9225-7A20BFEE2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09048"/>
        <c:axId val="424709440"/>
      </c:lineChart>
      <c:catAx>
        <c:axId val="4247090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709440"/>
        <c:crosses val="autoZero"/>
        <c:auto val="1"/>
        <c:lblAlgn val="ctr"/>
        <c:lblOffset val="100"/>
        <c:noMultiLvlLbl val="1"/>
      </c:catAx>
      <c:valAx>
        <c:axId val="4247094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2470904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4010</c:v>
                </c:pt>
                <c:pt idx="1">
                  <c:v>4239</c:v>
                </c:pt>
                <c:pt idx="2">
                  <c:v>4223</c:v>
                </c:pt>
                <c:pt idx="3">
                  <c:v>1592</c:v>
                </c:pt>
                <c:pt idx="4">
                  <c:v>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A-4833-8919-4455B9CBA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713752"/>
        <c:axId val="424715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13494</c:v>
                </c:pt>
                <c:pt idx="1">
                  <c:v>17746</c:v>
                </c:pt>
                <c:pt idx="2">
                  <c:v>17293</c:v>
                </c:pt>
                <c:pt idx="3">
                  <c:v>18662</c:v>
                </c:pt>
                <c:pt idx="4">
                  <c:v>18024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2A-4833-8919-4455B9CBA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13752"/>
        <c:axId val="424715320"/>
      </c:lineChart>
      <c:catAx>
        <c:axId val="4247137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24715320"/>
        <c:crosses val="autoZero"/>
        <c:auto val="1"/>
        <c:lblAlgn val="ctr"/>
        <c:lblOffset val="100"/>
        <c:noMultiLvlLbl val="1"/>
      </c:catAx>
      <c:valAx>
        <c:axId val="424715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42471375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BR34" zoomScaleNormal="100" zoomScaleSheetLayoutView="70" workbookViewId="0">
      <selection activeCell="ND66" sqref="ND66:NR82"/>
    </sheetView>
  </sheetViews>
  <sheetFormatPr defaultColWidth="2.6328125" defaultRowHeight="13" x14ac:dyDescent="0.2"/>
  <cols>
    <col min="1" max="1" width="2.6328125" customWidth="1"/>
    <col min="2" max="2" width="0.90625" customWidth="1"/>
    <col min="3" max="244" width="0.6328125" customWidth="1"/>
    <col min="245" max="245" width="0.90625" customWidth="1"/>
    <col min="246" max="366" width="0.6328125" customWidth="1"/>
    <col min="368" max="382" width="3.08984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2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2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130" t="str">
        <f>データ!H6&amp;"　"&amp;データ!I6</f>
        <v>広島県三原市　帝人通り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2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Ａ１Ｂ２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公共施設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3750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2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2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114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立体式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46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137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140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無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125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2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2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2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2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2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2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2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2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2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2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2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2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2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2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2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2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204.9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211.8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247.2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139.80000000000001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166.9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40.1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38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34.299999999999997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27.7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26.3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2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166.4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177.9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183.3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186.3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194.5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9.9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5.0999999999999996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5.6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7.6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6.5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140.30000000000001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147.30000000000001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162.9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161.69999999999999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166.4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123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2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2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2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2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2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2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2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2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2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2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2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2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2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2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2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2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2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124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2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2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2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51.2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52.8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59.6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28.5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40.1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4010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4239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4223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1592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2191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2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260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15564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28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23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37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-15.8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18.399999999999999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6.9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12.2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13494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17746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17293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18662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18024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2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2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2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2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2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2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2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2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2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2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2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2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126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2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134616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2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2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2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2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2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2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2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2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2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2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2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69.3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93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141.1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333.3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368.1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2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2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2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0qcFYklrbUuCD2tQ/DYJjDuVEA0Rg1VRsij8QzMmTVKibRUUWIEbfjrWLo2lV5/yg3SrnUQdc3OLnyNshrtl6g==" saltValue="NLwY42Vcrh/TnLT0bH6efA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" x14ac:dyDescent="0.2"/>
  <cols>
    <col min="1" max="1" width="14.6328125" customWidth="1"/>
    <col min="2" max="90" width="11.90625" customWidth="1"/>
    <col min="91" max="92" width="15.453125" customWidth="1"/>
    <col min="93" max="125" width="11.90625" customWidth="1"/>
  </cols>
  <sheetData>
    <row r="1" spans="1:125" x14ac:dyDescent="0.2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2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2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90</v>
      </c>
      <c r="AK5" s="47" t="s">
        <v>91</v>
      </c>
      <c r="AL5" s="47" t="s">
        <v>92</v>
      </c>
      <c r="AM5" s="47" t="s">
        <v>93</v>
      </c>
      <c r="AN5" s="47" t="s">
        <v>94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90</v>
      </c>
      <c r="AV5" s="47" t="s">
        <v>91</v>
      </c>
      <c r="AW5" s="47" t="s">
        <v>92</v>
      </c>
      <c r="AX5" s="47" t="s">
        <v>93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91</v>
      </c>
      <c r="BH5" s="47" t="s">
        <v>92</v>
      </c>
      <c r="BI5" s="47" t="s">
        <v>93</v>
      </c>
      <c r="BJ5" s="47" t="s">
        <v>94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90</v>
      </c>
      <c r="BR5" s="47" t="s">
        <v>91</v>
      </c>
      <c r="BS5" s="47" t="s">
        <v>92</v>
      </c>
      <c r="BT5" s="47" t="s">
        <v>93</v>
      </c>
      <c r="BU5" s="47" t="s">
        <v>94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91</v>
      </c>
      <c r="CD5" s="47" t="s">
        <v>92</v>
      </c>
      <c r="CE5" s="47" t="s">
        <v>93</v>
      </c>
      <c r="CF5" s="47" t="s">
        <v>94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90</v>
      </c>
      <c r="CP5" s="47" t="s">
        <v>91</v>
      </c>
      <c r="CQ5" s="47" t="s">
        <v>92</v>
      </c>
      <c r="CR5" s="47" t="s">
        <v>93</v>
      </c>
      <c r="CS5" s="47" t="s">
        <v>94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90</v>
      </c>
      <c r="DA5" s="47" t="s">
        <v>91</v>
      </c>
      <c r="DB5" s="47" t="s">
        <v>92</v>
      </c>
      <c r="DC5" s="47" t="s">
        <v>93</v>
      </c>
      <c r="DD5" s="47" t="s">
        <v>94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91</v>
      </c>
      <c r="DM5" s="47" t="s">
        <v>92</v>
      </c>
      <c r="DN5" s="47" t="s">
        <v>93</v>
      </c>
      <c r="DO5" s="47" t="s">
        <v>94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2">
      <c r="A6" s="37" t="s">
        <v>101</v>
      </c>
      <c r="B6" s="48">
        <f>B8</f>
        <v>2024</v>
      </c>
      <c r="C6" s="48">
        <f t="shared" ref="C6:X6" si="1">C8</f>
        <v>342041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2</v>
      </c>
      <c r="H6" s="48" t="str">
        <f>SUBSTITUTE(H8,"　","")</f>
        <v>広島県三原市</v>
      </c>
      <c r="I6" s="48" t="str">
        <f t="shared" si="1"/>
        <v>帝人通り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都市計画駐車場</v>
      </c>
      <c r="Q6" s="50" t="str">
        <f t="shared" si="1"/>
        <v>立体式</v>
      </c>
      <c r="R6" s="51">
        <f t="shared" si="1"/>
        <v>46</v>
      </c>
      <c r="S6" s="50" t="str">
        <f t="shared" si="1"/>
        <v>公共施設</v>
      </c>
      <c r="T6" s="50" t="str">
        <f t="shared" si="1"/>
        <v>無</v>
      </c>
      <c r="U6" s="51">
        <f t="shared" si="1"/>
        <v>3750</v>
      </c>
      <c r="V6" s="51">
        <f t="shared" si="1"/>
        <v>137</v>
      </c>
      <c r="W6" s="51">
        <f t="shared" si="1"/>
        <v>140</v>
      </c>
      <c r="X6" s="50" t="str">
        <f t="shared" si="1"/>
        <v>無</v>
      </c>
      <c r="Y6" s="52">
        <f>IF(Y8="-",NA(),Y8)</f>
        <v>204.9</v>
      </c>
      <c r="Z6" s="52">
        <f t="shared" ref="Z6:AH6" si="2">IF(Z8="-",NA(),Z8)</f>
        <v>211.8</v>
      </c>
      <c r="AA6" s="52">
        <f t="shared" si="2"/>
        <v>247.2</v>
      </c>
      <c r="AB6" s="52">
        <f t="shared" si="2"/>
        <v>139.80000000000001</v>
      </c>
      <c r="AC6" s="52">
        <f t="shared" si="2"/>
        <v>166.9</v>
      </c>
      <c r="AD6" s="52">
        <f t="shared" si="2"/>
        <v>166.4</v>
      </c>
      <c r="AE6" s="52">
        <f t="shared" si="2"/>
        <v>177.9</v>
      </c>
      <c r="AF6" s="52">
        <f t="shared" si="2"/>
        <v>183.3</v>
      </c>
      <c r="AG6" s="52">
        <f t="shared" si="2"/>
        <v>186.3</v>
      </c>
      <c r="AH6" s="52">
        <f t="shared" si="2"/>
        <v>194.5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9.9</v>
      </c>
      <c r="AP6" s="52">
        <f t="shared" si="3"/>
        <v>5.0999999999999996</v>
      </c>
      <c r="AQ6" s="52">
        <f t="shared" si="3"/>
        <v>5.6</v>
      </c>
      <c r="AR6" s="52">
        <f t="shared" si="3"/>
        <v>7.6</v>
      </c>
      <c r="AS6" s="52">
        <f t="shared" si="3"/>
        <v>6.5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260</v>
      </c>
      <c r="BA6" s="53">
        <f t="shared" si="4"/>
        <v>15564</v>
      </c>
      <c r="BB6" s="53">
        <f t="shared" si="4"/>
        <v>28</v>
      </c>
      <c r="BC6" s="53">
        <f t="shared" si="4"/>
        <v>23</v>
      </c>
      <c r="BD6" s="53">
        <f t="shared" si="4"/>
        <v>37</v>
      </c>
      <c r="BE6" s="51" t="str">
        <f>IF(BE8="-","",IF(BE8="-","【-】","【"&amp;SUBSTITUTE(TEXT(BE8,"#,##0"),"-","△")&amp;"】"))</f>
        <v>【39】</v>
      </c>
      <c r="BF6" s="52">
        <f>IF(BF8="-",NA(),BF8)</f>
        <v>51.2</v>
      </c>
      <c r="BG6" s="52">
        <f t="shared" ref="BG6:BO6" si="5">IF(BG8="-",NA(),BG8)</f>
        <v>52.8</v>
      </c>
      <c r="BH6" s="52">
        <f t="shared" si="5"/>
        <v>59.6</v>
      </c>
      <c r="BI6" s="52">
        <f t="shared" si="5"/>
        <v>28.5</v>
      </c>
      <c r="BJ6" s="52">
        <f t="shared" si="5"/>
        <v>40.1</v>
      </c>
      <c r="BK6" s="52">
        <f t="shared" si="5"/>
        <v>-15.8</v>
      </c>
      <c r="BL6" s="52">
        <f t="shared" si="5"/>
        <v>5</v>
      </c>
      <c r="BM6" s="52">
        <f t="shared" si="5"/>
        <v>18.399999999999999</v>
      </c>
      <c r="BN6" s="52">
        <f t="shared" si="5"/>
        <v>6.9</v>
      </c>
      <c r="BO6" s="52">
        <f t="shared" si="5"/>
        <v>12.2</v>
      </c>
      <c r="BP6" s="49" t="str">
        <f>IF(BP8="-","",IF(BP8="-","【-】","【"&amp;SUBSTITUTE(TEXT(BP8,"#,##0.0"),"-","△")&amp;"】"))</f>
        <v>【2.0】</v>
      </c>
      <c r="BQ6" s="53">
        <f>IF(BQ8="-",NA(),BQ8)</f>
        <v>4010</v>
      </c>
      <c r="BR6" s="53">
        <f t="shared" ref="BR6:BZ6" si="6">IF(BR8="-",NA(),BR8)</f>
        <v>4239</v>
      </c>
      <c r="BS6" s="53">
        <f t="shared" si="6"/>
        <v>4223</v>
      </c>
      <c r="BT6" s="53">
        <f t="shared" si="6"/>
        <v>1592</v>
      </c>
      <c r="BU6" s="53">
        <f t="shared" si="6"/>
        <v>2191</v>
      </c>
      <c r="BV6" s="53">
        <f t="shared" si="6"/>
        <v>13494</v>
      </c>
      <c r="BW6" s="53">
        <f t="shared" si="6"/>
        <v>17746</v>
      </c>
      <c r="BX6" s="53">
        <f t="shared" si="6"/>
        <v>17293</v>
      </c>
      <c r="BY6" s="53">
        <f t="shared" si="6"/>
        <v>18662</v>
      </c>
      <c r="BZ6" s="53">
        <f t="shared" si="6"/>
        <v>18024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102</v>
      </c>
      <c r="CM6" s="51">
        <f t="shared" ref="CM6:CN6" si="7">CM8</f>
        <v>134616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102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69.3</v>
      </c>
      <c r="DF6" s="52">
        <f t="shared" si="8"/>
        <v>93</v>
      </c>
      <c r="DG6" s="52">
        <f t="shared" si="8"/>
        <v>141.1</v>
      </c>
      <c r="DH6" s="52">
        <f t="shared" si="8"/>
        <v>333.3</v>
      </c>
      <c r="DI6" s="52">
        <f t="shared" si="8"/>
        <v>368.1</v>
      </c>
      <c r="DJ6" s="49" t="str">
        <f>IF(DJ8="-","",IF(DJ8="-","【-】","【"&amp;SUBSTITUTE(TEXT(DJ8,"#,##0.0"),"-","△")&amp;"】"))</f>
        <v>【73.4】</v>
      </c>
      <c r="DK6" s="52">
        <f>IF(DK8="-",NA(),DK8)</f>
        <v>40.1</v>
      </c>
      <c r="DL6" s="52">
        <f t="shared" ref="DL6:DT6" si="9">IF(DL8="-",NA(),DL8)</f>
        <v>38</v>
      </c>
      <c r="DM6" s="52">
        <f t="shared" si="9"/>
        <v>34.299999999999997</v>
      </c>
      <c r="DN6" s="52">
        <f t="shared" si="9"/>
        <v>27.7</v>
      </c>
      <c r="DO6" s="52">
        <f t="shared" si="9"/>
        <v>26.3</v>
      </c>
      <c r="DP6" s="52">
        <f t="shared" si="9"/>
        <v>140.30000000000001</v>
      </c>
      <c r="DQ6" s="52">
        <f t="shared" si="9"/>
        <v>147.30000000000001</v>
      </c>
      <c r="DR6" s="52">
        <f t="shared" si="9"/>
        <v>162.9</v>
      </c>
      <c r="DS6" s="52">
        <f t="shared" si="9"/>
        <v>161.69999999999999</v>
      </c>
      <c r="DT6" s="52">
        <f t="shared" si="9"/>
        <v>166.4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2">
      <c r="A7" s="37" t="s">
        <v>103</v>
      </c>
      <c r="B7" s="48">
        <f t="shared" ref="B7:X7" si="10">B8</f>
        <v>2024</v>
      </c>
      <c r="C7" s="48">
        <f t="shared" si="10"/>
        <v>342041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2</v>
      </c>
      <c r="H7" s="48" t="str">
        <f t="shared" si="10"/>
        <v>広島県　三原市</v>
      </c>
      <c r="I7" s="48" t="str">
        <f t="shared" si="10"/>
        <v>帝人通り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都市計画駐車場</v>
      </c>
      <c r="Q7" s="50" t="str">
        <f t="shared" si="10"/>
        <v>立体式</v>
      </c>
      <c r="R7" s="51">
        <f t="shared" si="10"/>
        <v>46</v>
      </c>
      <c r="S7" s="50" t="str">
        <f t="shared" si="10"/>
        <v>公共施設</v>
      </c>
      <c r="T7" s="50" t="str">
        <f t="shared" si="10"/>
        <v>無</v>
      </c>
      <c r="U7" s="51">
        <f t="shared" si="10"/>
        <v>3750</v>
      </c>
      <c r="V7" s="51">
        <f t="shared" si="10"/>
        <v>137</v>
      </c>
      <c r="W7" s="51">
        <f t="shared" si="10"/>
        <v>140</v>
      </c>
      <c r="X7" s="50" t="str">
        <f t="shared" si="10"/>
        <v>無</v>
      </c>
      <c r="Y7" s="52">
        <f>Y8</f>
        <v>204.9</v>
      </c>
      <c r="Z7" s="52">
        <f t="shared" ref="Z7:AH7" si="11">Z8</f>
        <v>211.8</v>
      </c>
      <c r="AA7" s="52">
        <f t="shared" si="11"/>
        <v>247.2</v>
      </c>
      <c r="AB7" s="52">
        <f t="shared" si="11"/>
        <v>139.80000000000001</v>
      </c>
      <c r="AC7" s="52">
        <f t="shared" si="11"/>
        <v>166.9</v>
      </c>
      <c r="AD7" s="52">
        <f t="shared" si="11"/>
        <v>166.4</v>
      </c>
      <c r="AE7" s="52">
        <f t="shared" si="11"/>
        <v>177.9</v>
      </c>
      <c r="AF7" s="52">
        <f t="shared" si="11"/>
        <v>183.3</v>
      </c>
      <c r="AG7" s="52">
        <f t="shared" si="11"/>
        <v>186.3</v>
      </c>
      <c r="AH7" s="52">
        <f t="shared" si="11"/>
        <v>194.5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9.9</v>
      </c>
      <c r="AP7" s="52">
        <f t="shared" si="12"/>
        <v>5.0999999999999996</v>
      </c>
      <c r="AQ7" s="52">
        <f t="shared" si="12"/>
        <v>5.6</v>
      </c>
      <c r="AR7" s="52">
        <f t="shared" si="12"/>
        <v>7.6</v>
      </c>
      <c r="AS7" s="52">
        <f t="shared" si="12"/>
        <v>6.5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260</v>
      </c>
      <c r="BA7" s="53">
        <f t="shared" si="13"/>
        <v>15564</v>
      </c>
      <c r="BB7" s="53">
        <f t="shared" si="13"/>
        <v>28</v>
      </c>
      <c r="BC7" s="53">
        <f t="shared" si="13"/>
        <v>23</v>
      </c>
      <c r="BD7" s="53">
        <f t="shared" si="13"/>
        <v>37</v>
      </c>
      <c r="BE7" s="51"/>
      <c r="BF7" s="52">
        <f>BF8</f>
        <v>51.2</v>
      </c>
      <c r="BG7" s="52">
        <f t="shared" ref="BG7:BO7" si="14">BG8</f>
        <v>52.8</v>
      </c>
      <c r="BH7" s="52">
        <f t="shared" si="14"/>
        <v>59.6</v>
      </c>
      <c r="BI7" s="52">
        <f t="shared" si="14"/>
        <v>28.5</v>
      </c>
      <c r="BJ7" s="52">
        <f t="shared" si="14"/>
        <v>40.1</v>
      </c>
      <c r="BK7" s="52">
        <f t="shared" si="14"/>
        <v>-15.8</v>
      </c>
      <c r="BL7" s="52">
        <f t="shared" si="14"/>
        <v>5</v>
      </c>
      <c r="BM7" s="52">
        <f t="shared" si="14"/>
        <v>18.399999999999999</v>
      </c>
      <c r="BN7" s="52">
        <f t="shared" si="14"/>
        <v>6.9</v>
      </c>
      <c r="BO7" s="52">
        <f t="shared" si="14"/>
        <v>12.2</v>
      </c>
      <c r="BP7" s="49"/>
      <c r="BQ7" s="53">
        <f>BQ8</f>
        <v>4010</v>
      </c>
      <c r="BR7" s="53">
        <f t="shared" ref="BR7:BZ7" si="15">BR8</f>
        <v>4239</v>
      </c>
      <c r="BS7" s="53">
        <f t="shared" si="15"/>
        <v>4223</v>
      </c>
      <c r="BT7" s="53">
        <f t="shared" si="15"/>
        <v>1592</v>
      </c>
      <c r="BU7" s="53">
        <f t="shared" si="15"/>
        <v>2191</v>
      </c>
      <c r="BV7" s="53">
        <f t="shared" si="15"/>
        <v>13494</v>
      </c>
      <c r="BW7" s="53">
        <f t="shared" si="15"/>
        <v>17746</v>
      </c>
      <c r="BX7" s="53">
        <f t="shared" si="15"/>
        <v>17293</v>
      </c>
      <c r="BY7" s="53">
        <f t="shared" si="15"/>
        <v>18662</v>
      </c>
      <c r="BZ7" s="53">
        <f t="shared" si="15"/>
        <v>18024</v>
      </c>
      <c r="CA7" s="51"/>
      <c r="CB7" s="52" t="s">
        <v>104</v>
      </c>
      <c r="CC7" s="52" t="s">
        <v>104</v>
      </c>
      <c r="CD7" s="52" t="s">
        <v>104</v>
      </c>
      <c r="CE7" s="52" t="s">
        <v>104</v>
      </c>
      <c r="CF7" s="52" t="s">
        <v>104</v>
      </c>
      <c r="CG7" s="52" t="s">
        <v>104</v>
      </c>
      <c r="CH7" s="52" t="s">
        <v>104</v>
      </c>
      <c r="CI7" s="52" t="s">
        <v>104</v>
      </c>
      <c r="CJ7" s="52" t="s">
        <v>104</v>
      </c>
      <c r="CK7" s="52" t="s">
        <v>105</v>
      </c>
      <c r="CL7" s="49"/>
      <c r="CM7" s="51">
        <f>CM8</f>
        <v>134616</v>
      </c>
      <c r="CN7" s="51">
        <f>CN8</f>
        <v>0</v>
      </c>
      <c r="CO7" s="52" t="s">
        <v>104</v>
      </c>
      <c r="CP7" s="52" t="s">
        <v>104</v>
      </c>
      <c r="CQ7" s="52" t="s">
        <v>104</v>
      </c>
      <c r="CR7" s="52" t="s">
        <v>104</v>
      </c>
      <c r="CS7" s="52" t="s">
        <v>104</v>
      </c>
      <c r="CT7" s="52" t="s">
        <v>104</v>
      </c>
      <c r="CU7" s="52" t="s">
        <v>104</v>
      </c>
      <c r="CV7" s="52" t="s">
        <v>104</v>
      </c>
      <c r="CW7" s="52" t="s">
        <v>104</v>
      </c>
      <c r="CX7" s="52" t="s">
        <v>102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69.3</v>
      </c>
      <c r="DF7" s="52">
        <f t="shared" si="16"/>
        <v>93</v>
      </c>
      <c r="DG7" s="52">
        <f t="shared" si="16"/>
        <v>141.1</v>
      </c>
      <c r="DH7" s="52">
        <f t="shared" si="16"/>
        <v>333.3</v>
      </c>
      <c r="DI7" s="52">
        <f t="shared" si="16"/>
        <v>368.1</v>
      </c>
      <c r="DJ7" s="49"/>
      <c r="DK7" s="52">
        <f>DK8</f>
        <v>40.1</v>
      </c>
      <c r="DL7" s="52">
        <f t="shared" ref="DL7:DT7" si="17">DL8</f>
        <v>38</v>
      </c>
      <c r="DM7" s="52">
        <f t="shared" si="17"/>
        <v>34.299999999999997</v>
      </c>
      <c r="DN7" s="52">
        <f t="shared" si="17"/>
        <v>27.7</v>
      </c>
      <c r="DO7" s="52">
        <f t="shared" si="17"/>
        <v>26.3</v>
      </c>
      <c r="DP7" s="52">
        <f t="shared" si="17"/>
        <v>140.30000000000001</v>
      </c>
      <c r="DQ7" s="52">
        <f t="shared" si="17"/>
        <v>147.30000000000001</v>
      </c>
      <c r="DR7" s="52">
        <f t="shared" si="17"/>
        <v>162.9</v>
      </c>
      <c r="DS7" s="52">
        <f t="shared" si="17"/>
        <v>161.69999999999999</v>
      </c>
      <c r="DT7" s="52">
        <f t="shared" si="17"/>
        <v>166.4</v>
      </c>
      <c r="DU7" s="49"/>
    </row>
    <row r="8" spans="1:125" s="54" customFormat="1" x14ac:dyDescent="0.2">
      <c r="A8" s="37"/>
      <c r="B8" s="55">
        <v>2024</v>
      </c>
      <c r="C8" s="55">
        <v>342041</v>
      </c>
      <c r="D8" s="55">
        <v>47</v>
      </c>
      <c r="E8" s="55">
        <v>14</v>
      </c>
      <c r="F8" s="55">
        <v>0</v>
      </c>
      <c r="G8" s="55">
        <v>2</v>
      </c>
      <c r="H8" s="55" t="s">
        <v>106</v>
      </c>
      <c r="I8" s="55" t="s">
        <v>107</v>
      </c>
      <c r="J8" s="55" t="s">
        <v>108</v>
      </c>
      <c r="K8" s="55" t="s">
        <v>109</v>
      </c>
      <c r="L8" s="55" t="s">
        <v>110</v>
      </c>
      <c r="M8" s="55" t="s">
        <v>111</v>
      </c>
      <c r="N8" s="55" t="s">
        <v>112</v>
      </c>
      <c r="O8" s="56" t="s">
        <v>113</v>
      </c>
      <c r="P8" s="57" t="s">
        <v>114</v>
      </c>
      <c r="Q8" s="57" t="s">
        <v>115</v>
      </c>
      <c r="R8" s="58">
        <v>46</v>
      </c>
      <c r="S8" s="57" t="s">
        <v>116</v>
      </c>
      <c r="T8" s="57" t="s">
        <v>117</v>
      </c>
      <c r="U8" s="58">
        <v>3750</v>
      </c>
      <c r="V8" s="58">
        <v>137</v>
      </c>
      <c r="W8" s="58">
        <v>140</v>
      </c>
      <c r="X8" s="57" t="s">
        <v>117</v>
      </c>
      <c r="Y8" s="59">
        <v>204.9</v>
      </c>
      <c r="Z8" s="59">
        <v>211.8</v>
      </c>
      <c r="AA8" s="59">
        <v>247.2</v>
      </c>
      <c r="AB8" s="59">
        <v>139.80000000000001</v>
      </c>
      <c r="AC8" s="59">
        <v>166.9</v>
      </c>
      <c r="AD8" s="59">
        <v>166.4</v>
      </c>
      <c r="AE8" s="59">
        <v>177.9</v>
      </c>
      <c r="AF8" s="59">
        <v>183.3</v>
      </c>
      <c r="AG8" s="59">
        <v>186.3</v>
      </c>
      <c r="AH8" s="59">
        <v>194.5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9.9</v>
      </c>
      <c r="AP8" s="59">
        <v>5.0999999999999996</v>
      </c>
      <c r="AQ8" s="59">
        <v>5.6</v>
      </c>
      <c r="AR8" s="59">
        <v>7.6</v>
      </c>
      <c r="AS8" s="59">
        <v>6.5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260</v>
      </c>
      <c r="BA8" s="60">
        <v>15564</v>
      </c>
      <c r="BB8" s="60">
        <v>28</v>
      </c>
      <c r="BC8" s="60">
        <v>23</v>
      </c>
      <c r="BD8" s="60">
        <v>37</v>
      </c>
      <c r="BE8" s="60">
        <v>39</v>
      </c>
      <c r="BF8" s="59">
        <v>51.2</v>
      </c>
      <c r="BG8" s="59">
        <v>52.8</v>
      </c>
      <c r="BH8" s="59">
        <v>59.6</v>
      </c>
      <c r="BI8" s="59">
        <v>28.5</v>
      </c>
      <c r="BJ8" s="59">
        <v>40.1</v>
      </c>
      <c r="BK8" s="59">
        <v>-15.8</v>
      </c>
      <c r="BL8" s="59">
        <v>5</v>
      </c>
      <c r="BM8" s="59">
        <v>18.399999999999999</v>
      </c>
      <c r="BN8" s="59">
        <v>6.9</v>
      </c>
      <c r="BO8" s="59">
        <v>12.2</v>
      </c>
      <c r="BP8" s="56">
        <v>2</v>
      </c>
      <c r="BQ8" s="60">
        <v>4010</v>
      </c>
      <c r="BR8" s="60">
        <v>4239</v>
      </c>
      <c r="BS8" s="60">
        <v>4223</v>
      </c>
      <c r="BT8" s="61">
        <v>1592</v>
      </c>
      <c r="BU8" s="61">
        <v>2191</v>
      </c>
      <c r="BV8" s="60">
        <v>13494</v>
      </c>
      <c r="BW8" s="60">
        <v>17746</v>
      </c>
      <c r="BX8" s="60">
        <v>17293</v>
      </c>
      <c r="BY8" s="60">
        <v>18662</v>
      </c>
      <c r="BZ8" s="60">
        <v>18024</v>
      </c>
      <c r="CA8" s="58">
        <v>10905</v>
      </c>
      <c r="CB8" s="59" t="s">
        <v>110</v>
      </c>
      <c r="CC8" s="59" t="s">
        <v>110</v>
      </c>
      <c r="CD8" s="59" t="s">
        <v>110</v>
      </c>
      <c r="CE8" s="59" t="s">
        <v>110</v>
      </c>
      <c r="CF8" s="59" t="s">
        <v>110</v>
      </c>
      <c r="CG8" s="59" t="s">
        <v>110</v>
      </c>
      <c r="CH8" s="59" t="s">
        <v>110</v>
      </c>
      <c r="CI8" s="59" t="s">
        <v>110</v>
      </c>
      <c r="CJ8" s="59" t="s">
        <v>110</v>
      </c>
      <c r="CK8" s="59" t="s">
        <v>110</v>
      </c>
      <c r="CL8" s="56" t="s">
        <v>110</v>
      </c>
      <c r="CM8" s="58">
        <v>134616</v>
      </c>
      <c r="CN8" s="58">
        <v>0</v>
      </c>
      <c r="CO8" s="59" t="s">
        <v>110</v>
      </c>
      <c r="CP8" s="59" t="s">
        <v>110</v>
      </c>
      <c r="CQ8" s="59" t="s">
        <v>110</v>
      </c>
      <c r="CR8" s="59" t="s">
        <v>110</v>
      </c>
      <c r="CS8" s="59" t="s">
        <v>110</v>
      </c>
      <c r="CT8" s="59" t="s">
        <v>110</v>
      </c>
      <c r="CU8" s="59" t="s">
        <v>110</v>
      </c>
      <c r="CV8" s="59" t="s">
        <v>110</v>
      </c>
      <c r="CW8" s="59" t="s">
        <v>110</v>
      </c>
      <c r="CX8" s="59" t="s">
        <v>110</v>
      </c>
      <c r="CY8" s="56" t="s">
        <v>110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69.3</v>
      </c>
      <c r="DF8" s="59">
        <v>93</v>
      </c>
      <c r="DG8" s="59">
        <v>141.1</v>
      </c>
      <c r="DH8" s="59">
        <v>333.3</v>
      </c>
      <c r="DI8" s="59">
        <v>368.1</v>
      </c>
      <c r="DJ8" s="56">
        <v>73.400000000000006</v>
      </c>
      <c r="DK8" s="59">
        <v>40.1</v>
      </c>
      <c r="DL8" s="59">
        <v>38</v>
      </c>
      <c r="DM8" s="59">
        <v>34.299999999999997</v>
      </c>
      <c r="DN8" s="59">
        <v>27.7</v>
      </c>
      <c r="DO8" s="59">
        <v>26.3</v>
      </c>
      <c r="DP8" s="59">
        <v>140.30000000000001</v>
      </c>
      <c r="DQ8" s="59">
        <v>147.30000000000001</v>
      </c>
      <c r="DR8" s="59">
        <v>162.9</v>
      </c>
      <c r="DS8" s="59">
        <v>161.69999999999999</v>
      </c>
      <c r="DT8" s="59">
        <v>166.4</v>
      </c>
      <c r="DU8" s="56">
        <v>218.2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118</v>
      </c>
      <c r="C10" s="64" t="s">
        <v>119</v>
      </c>
      <c r="D10" s="64" t="s">
        <v>120</v>
      </c>
      <c r="E10" s="64" t="s">
        <v>121</v>
      </c>
      <c r="F10" s="64" t="s">
        <v>122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53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畠中 明子</cp:lastModifiedBy>
  <dcterms:created xsi:type="dcterms:W3CDTF">2025-12-12T09:32:26Z</dcterms:created>
  <dcterms:modified xsi:type="dcterms:W3CDTF">2026-03-02T06:38:02Z</dcterms:modified>
  <cp:category/>
</cp:coreProperties>
</file>