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120040-gesuidoseibika\000000MASTER\■調査・提出物■\003_庁内_調査メール等提出物一件_その他\R07\517_【1／28〆】【広島県市町行財政課】公営企業に係る経営比較分析表（令和6年度決算）の分析等について（依頼）\"/>
    </mc:Choice>
  </mc:AlternateContent>
  <workbookProtection workbookAlgorithmName="SHA-512" workbookHashValue="mE6EOXQGVKbaVf6kWSUMINh6w1KiJ2xGfvhKgKcZ3Dn9p+JR8osnZUXTtYpS0SPC9y9UdzQ+f7W30DEyFMn98A==" workbookSaltValue="1LYJQTE+X95qTOz9kGQf8Q==" workbookSpinCount="100000" lockStructure="1"/>
  <bookViews>
    <workbookView xWindow="0" yWindow="0" windowWidth="23040" windowHeight="9216"/>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F85" i="4"/>
  <c r="E85" i="4"/>
  <c r="AT10" i="4"/>
  <c r="AL10" i="4"/>
  <c r="I10" i="4"/>
  <c r="AL8" i="4"/>
  <c r="P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<sst xmlns="http://schemas.openxmlformats.org/spreadsheetml/2006/main" count="231" uniqueCount="115">
  <si>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</si>
  <si>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</si>
  <si>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</si>
  <si>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</si>
  <si>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</si>
  <si>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</si>
  <si>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</si>
  <si>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</si>
  <si>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</si>
  <si>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</si>
  <si>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</si>
  <si>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</si>
  <si>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</si>
  <si>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</si>
  <si>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</si>
  <si>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</si>
  <si>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</si>
  <si>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</si>
  <si>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</si>
  <si>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</si>
  <si>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</si>
  <si>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</si>
  <si>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</si>
  <si>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</si>
  <si>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</si>
  <si>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</si>
  <si>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</si>
  <si>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</si>
  <si>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</si>
  <si>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</si>
  <si>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</si>
  <si>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</si>
  <si>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</si>
  <si>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</si>
  <si>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</si>
  <si>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</si>
  <si>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</si>
  <si>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</si>
  <si>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</si>
  <si>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</si>
  <si>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</si>
  <si>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</si>
  <si>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</si>
  <si>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</si>
  <si>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</si>
  <si>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</si>
  <si>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</si>
  <si>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</si>
  <si>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</si>
  <si>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</si>
  <si>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</si>
  <si>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</si>
  <si>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</si>
  <si>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</si>
  <si>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</si>
  <si>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</si>
  <si>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</si>
  <si>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</si>
  <si>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</si>
  <si>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</si>
  <si>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</si>
  <si>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</si>
  <si>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</si>
  <si>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</si>
  <si>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</si>
  <si>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</si>
  <si>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</si>
  <si>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</si>
  <si>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</si>
  <si>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</si>
  <si>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</si>
  <si>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</si>
  <si>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</si>
  <si>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</si>
  <si>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</si>
  <si>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</si>
  <si>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</si>
  <si>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</si>
  <si>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</si>
  <si>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</si>
  <si>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</si>
  <si>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</si>
  <si>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</si>
  <si>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</si>
  <si>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</si>
  <si>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</si>
  <si>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</si>
  <si>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</si>
  <si>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</si>
  <si>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</si>
  <si>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</si>
  <si>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</si>
  <si>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</si>
  <si>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</si>
  <si>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</si>
  <si>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三原市</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</si>
  <si>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</si>
  <si>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</si>
  <si>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</si>
  <si>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</si>
  <si>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</si>
  <si>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</si>
  <si>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</si>
  <si>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</si>
  <si>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</si>
  <si>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</si>
  <si>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</si>
  <si>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</si>
  <si>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</si>
  <si>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</si>
  <si>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</si>
  <si>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</si>
  <si>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高いほど施設が老朽化していることを示します。類似団体と比較して高い傾向にあります。経年劣化により維持管理費の増大が見込まれるため、ストックマネジメント計画により維持修繕及び更新を図ってまいります。
　また、施設の更新の際には施設規模の再検討が必要です。</t>
    <phoneticPr fontId="4"/>
  </si>
  <si>
    <t>　令和3年1月に下水道事業における経営の健全化に資するため、学識有識者を含めた三原市下水道事業経営審議会を設置し、同年12月に答申を受けました。その後、パブリックコメント等を行った結果である「三原市下水道事業経営戦略（令和4年9月改定版）」をホームページで公表しています。
  令和5年度から下水道使用料を現行比20％増とする改定をしておりますが、収益的収支比率向上を図るため、水洗化率の向上を最重点として取り組んでまいります。</t>
    <phoneticPr fontId="4"/>
  </si>
  <si>
    <t>①単年度収支の状況を示しており、100％以上が黒字となります。令和5年度に下水道使用料を令和4年度比20％増としましたが、物価等の上昇により令和6年度は100％を下回りました。経営戦略の収支計画を目標に健全経営に努めてまいります。
②累積欠損金については健全経営に努めて縮減を図ってまいります。
③短期的な債務に対する支払い能力を示しています。100％を超えているため、良好と言えます。これは地方公営企業へ移行した際に、漁業集落排水事業の減債積立金を引き継いだことによるものです。
④類似団体と比較すると、低い状況にあります。しかしながら、令和2年度から資本費平準化債の借入を開始し、使用料収入で賄うべき企業債残高が年々増加傾向にあります。経営戦略の収支計画を目標に、今後も健全経営に努めます。
⑤汚水処理に係る維持管理費を使用料でどの程度賄えているかを示します。類似団体を上回っておりますが、使用料で経費を賄えている状況にはありません。経営戦略の収支計画を目標にし、今後も経費節減に努めてまいります。
⑥有収水量1㎥あたり、どれだけ費用がかかっているかを示します。類似団体より低い傾向にありますが、さらに経費節減に努めます。
⑦類似団体並みですが、更なる普及活動に努めます。
⑧下水道を使用できる区域の人口に対して、実際にどれだけの人口が下水道に接続しているかを示します。類似団体より低い状況にあります。更なる普及活動に努めます。</t>
    <rPh sb="61" eb="63">
      <t>ブッカ</t>
    </rPh>
    <rPh sb="63" eb="64">
      <t>トウ</t>
    </rPh>
    <rPh sb="65" eb="67">
      <t>ジョウショウ</t>
    </rPh>
    <rPh sb="70" eb="72">
      <t>レイワ</t>
    </rPh>
    <rPh sb="73" eb="75">
      <t>ネンド</t>
    </rPh>
    <rPh sb="382" eb="384">
      <t>ルイジ</t>
    </rPh>
    <rPh sb="384" eb="386">
      <t>ダンタイ</t>
    </rPh>
    <rPh sb="397" eb="400">
      <t>シヨウリョウ</t>
    </rPh>
    <rPh sb="401" eb="403">
      <t>ケイヒ</t>
    </rPh>
    <rPh sb="404" eb="405">
      <t>マカナ</t>
    </rPh>
    <rPh sb="409" eb="411">
      <t>ジョウキョウ</t>
    </rPh>
    <rPh sb="525" eb="526">
      <t>サラ</t>
    </rPh>
    <rPh sb="603" eb="604">
      <t>サラ</t>
    </rPh>
    <phoneticPr fontId="16"/>
  </si>
</sst>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quot;△&quot;#,##0"/>
    <numFmt numFmtId="177" formatCode="#,##0.00;&quot;△&quot;#,##0.00"/>
    <numFmt numFmtId="178" formatCode="#,##0.00;&quot;△&quot;#,##0.00;&quot;-&quot;"/>
    <numFmt numFmtId="179" formatCode="0.00_);[Red]\(0.00\)"/>
    <numFmt numFmtId="180" formatCode="&quot;R&quot;yy"/>
  </numFmts>
  <fonts count="19"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font>
    <font>
      <sz val="6"/>
      <name val="ＭＳ Ｐゴシック"/>
      <family val="3"/>
    </font>
    <font>
      <sz val="10"/>
      <color theme="1"/>
      <name val="ＭＳ ゴシック"/>
      <family val="3"/>
      <charset val="128"/>
    </font>
    <font>
      <sz val="11"/>
      <color theme="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18" fillId="0" borderId="6"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7" xfId="0" applyFont="1" applyBorder="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E9E-4900-8E40-0DA4D716F823}"/>
            </c:ext>
          </c:extLst>
        </c:ser>
        <c:dLbls>
          <c:showLegendKey val="0"/>
          <c:showVal val="0"/>
          <c:showCatName val="0"/>
          <c:showSerName val="0"/>
          <c:showPercent val="0"/>
          <c:showBubbleSize val="0"/>
        </c:dLbls>
        <c:gapWidth val="150"/>
        <c:axId val="702124304"/>
        <c:axId val="70212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1.6</c:v>
                </c:pt>
                <c:pt idx="1">
                  <c:v>0.01</c:v>
                </c:pt>
                <c:pt idx="2">
                  <c:v>0.01</c:v>
                </c:pt>
                <c:pt idx="3" formatCode="#,##0.00;&quot;△&quot;#,##0.00">
                  <c:v>0</c:v>
                </c:pt>
                <c:pt idx="4" formatCode="#,##0.00;&quot;△&quot;#,##0.00">
                  <c:v>0</c:v>
                </c:pt>
              </c:numCache>
            </c:numRef>
          </c:val>
          <c:smooth val="0"/>
          <c:extLst xmlns:c16r2="http://schemas.microsoft.com/office/drawing/2015/06/chart">
            <c:ext xmlns:c16="http://schemas.microsoft.com/office/drawing/2014/chart" uri="{C3380CC4-5D6E-409C-BE32-E72D297353CC}">
              <c16:uniqueId val="{00000001-AE9E-4900-8E40-0DA4D716F823}"/>
            </c:ext>
          </c:extLst>
        </c:ser>
        <c:dLbls>
          <c:showLegendKey val="0"/>
          <c:showVal val="0"/>
          <c:showCatName val="0"/>
          <c:showSerName val="0"/>
          <c:showPercent val="0"/>
          <c:showBubbleSize val="0"/>
        </c:dLbls>
        <c:marker val="1"/>
        <c:smooth val="0"/>
        <c:axId val="702124304"/>
        <c:axId val="702120384"/>
      </c:lineChart>
      <c:dateAx>
        <c:axId val="702124304"/>
        <c:scaling>
          <c:orientation val="minMax"/>
        </c:scaling>
        <c:delete val="1"/>
        <c:axPos val="b"/>
        <c:numFmt formatCode="&quot;R&quot;yy" sourceLinked="1"/>
        <c:majorTickMark val="none"/>
        <c:minorTickMark val="none"/>
        <c:tickLblPos val="none"/>
        <c:crossAx val="702120384"/>
        <c:crosses val="autoZero"/>
        <c:auto val="1"/>
        <c:lblOffset val="100"/>
        <c:baseTimeUnit val="years"/>
      </c:dateAx>
      <c:valAx>
        <c:axId val="70212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021243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84.91</c:v>
                </c:pt>
                <c:pt idx="1">
                  <c:v>98.28</c:v>
                </c:pt>
                <c:pt idx="2">
                  <c:v>99.61</c:v>
                </c:pt>
                <c:pt idx="3">
                  <c:v>101.35</c:v>
                </c:pt>
                <c:pt idx="4">
                  <c:v>99.27</c:v>
                </c:pt>
              </c:numCache>
            </c:numRef>
          </c:val>
          <c:extLst xmlns:c16r2="http://schemas.microsoft.com/office/drawing/2015/06/chart">
            <c:ext xmlns:c16="http://schemas.microsoft.com/office/drawing/2014/chart" uri="{C3380CC4-5D6E-409C-BE32-E72D297353CC}">
              <c16:uniqueId val="{00000000-F9F0-447C-93E5-A5A3F998EE33}"/>
            </c:ext>
          </c:extLst>
        </c:ser>
        <c:dLbls>
          <c:showLegendKey val="0"/>
          <c:showVal val="0"/>
          <c:showCatName val="0"/>
          <c:showSerName val="0"/>
          <c:showPercent val="0"/>
          <c:showBubbleSize val="0"/>
        </c:dLbls>
        <c:gapWidth val="150"/>
        <c:axId val="702125088"/>
        <c:axId val="702119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101.18</c:v>
                </c:pt>
                <c:pt idx="1">
                  <c:v>99.89</c:v>
                </c:pt>
                <c:pt idx="2">
                  <c:v>104.12</c:v>
                </c:pt>
                <c:pt idx="3">
                  <c:v>105.98</c:v>
                </c:pt>
                <c:pt idx="4">
                  <c:v>107.11</c:v>
                </c:pt>
              </c:numCache>
            </c:numRef>
          </c:val>
          <c:smooth val="0"/>
          <c:extLst xmlns:c16r2="http://schemas.microsoft.com/office/drawing/2015/06/chart">
            <c:ext xmlns:c16="http://schemas.microsoft.com/office/drawing/2014/chart" uri="{C3380CC4-5D6E-409C-BE32-E72D297353CC}">
              <c16:uniqueId val="{00000001-F9F0-447C-93E5-A5A3F998EE33}"/>
            </c:ext>
          </c:extLst>
        </c:ser>
        <c:dLbls>
          <c:showLegendKey val="0"/>
          <c:showVal val="0"/>
          <c:showCatName val="0"/>
          <c:showSerName val="0"/>
          <c:showPercent val="0"/>
          <c:showBubbleSize val="0"/>
        </c:dLbls>
        <c:marker val="1"/>
        <c:smooth val="0"/>
        <c:axId val="702125088"/>
        <c:axId val="702119992"/>
      </c:lineChart>
      <c:dateAx>
        <c:axId val="702125088"/>
        <c:scaling>
          <c:orientation val="minMax"/>
        </c:scaling>
        <c:delete val="1"/>
        <c:axPos val="b"/>
        <c:numFmt formatCode="&quot;R&quot;yy" sourceLinked="1"/>
        <c:majorTickMark val="none"/>
        <c:minorTickMark val="none"/>
        <c:tickLblPos val="none"/>
        <c:crossAx val="702119992"/>
        <c:crosses val="autoZero"/>
        <c:auto val="1"/>
        <c:lblOffset val="100"/>
        <c:baseTimeUnit val="years"/>
      </c:dateAx>
      <c:valAx>
        <c:axId val="702119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02125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38.409999999999997</c:v>
                </c:pt>
                <c:pt idx="1">
                  <c:v>40.85</c:v>
                </c:pt>
                <c:pt idx="2">
                  <c:v>43.09</c:v>
                </c:pt>
                <c:pt idx="3">
                  <c:v>44.52</c:v>
                </c:pt>
                <c:pt idx="4">
                  <c:v>46.46</c:v>
                </c:pt>
              </c:numCache>
            </c:numRef>
          </c:val>
          <c:extLst xmlns:c16r2="http://schemas.microsoft.com/office/drawing/2015/06/chart">
            <c:ext xmlns:c16="http://schemas.microsoft.com/office/drawing/2014/chart" uri="{C3380CC4-5D6E-409C-BE32-E72D297353CC}">
              <c16:uniqueId val="{00000000-BB54-426B-A656-22722B0814F9}"/>
            </c:ext>
          </c:extLst>
        </c:ser>
        <c:dLbls>
          <c:showLegendKey val="0"/>
          <c:showVal val="0"/>
          <c:showCatName val="0"/>
          <c:showSerName val="0"/>
          <c:showPercent val="0"/>
          <c:showBubbleSize val="0"/>
        </c:dLbls>
        <c:gapWidth val="150"/>
        <c:axId val="685220288"/>
        <c:axId val="6852206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20.14</c:v>
                </c:pt>
                <c:pt idx="1">
                  <c:v>23.17</c:v>
                </c:pt>
                <c:pt idx="2">
                  <c:v>25.29</c:v>
                </c:pt>
                <c:pt idx="3">
                  <c:v>28.31</c:v>
                </c:pt>
                <c:pt idx="4">
                  <c:v>23.92</c:v>
                </c:pt>
              </c:numCache>
            </c:numRef>
          </c:val>
          <c:smooth val="0"/>
          <c:extLst xmlns:c16r2="http://schemas.microsoft.com/office/drawing/2015/06/chart">
            <c:ext xmlns:c16="http://schemas.microsoft.com/office/drawing/2014/chart" uri="{C3380CC4-5D6E-409C-BE32-E72D297353CC}">
              <c16:uniqueId val="{00000001-BB54-426B-A656-22722B0814F9}"/>
            </c:ext>
          </c:extLst>
        </c:ser>
        <c:dLbls>
          <c:showLegendKey val="0"/>
          <c:showVal val="0"/>
          <c:showCatName val="0"/>
          <c:showSerName val="0"/>
          <c:showPercent val="0"/>
          <c:showBubbleSize val="0"/>
        </c:dLbls>
        <c:marker val="1"/>
        <c:smooth val="0"/>
        <c:axId val="685220288"/>
        <c:axId val="685220680"/>
      </c:lineChart>
      <c:dateAx>
        <c:axId val="685220288"/>
        <c:scaling>
          <c:orientation val="minMax"/>
        </c:scaling>
        <c:delete val="1"/>
        <c:axPos val="b"/>
        <c:numFmt formatCode="&quot;R&quot;yy" sourceLinked="1"/>
        <c:majorTickMark val="none"/>
        <c:minorTickMark val="none"/>
        <c:tickLblPos val="none"/>
        <c:crossAx val="685220680"/>
        <c:crosses val="autoZero"/>
        <c:auto val="1"/>
        <c:lblOffset val="100"/>
        <c:baseTimeUnit val="years"/>
      </c:dateAx>
      <c:valAx>
        <c:axId val="6852206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85220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CA3-4D77-A029-F9885B934565}"/>
            </c:ext>
          </c:extLst>
        </c:ser>
        <c:dLbls>
          <c:showLegendKey val="0"/>
          <c:showVal val="0"/>
          <c:showCatName val="0"/>
          <c:showSerName val="0"/>
          <c:showPercent val="0"/>
          <c:showBubbleSize val="0"/>
        </c:dLbls>
        <c:gapWidth val="150"/>
        <c:axId val="685222248"/>
        <c:axId val="685222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8CA3-4D77-A029-F9885B934565}"/>
            </c:ext>
          </c:extLst>
        </c:ser>
        <c:dLbls>
          <c:showLegendKey val="0"/>
          <c:showVal val="0"/>
          <c:showCatName val="0"/>
          <c:showSerName val="0"/>
          <c:showPercent val="0"/>
          <c:showBubbleSize val="0"/>
        </c:dLbls>
        <c:marker val="1"/>
        <c:smooth val="0"/>
        <c:axId val="685222248"/>
        <c:axId val="685222640"/>
      </c:lineChart>
      <c:dateAx>
        <c:axId val="685222248"/>
        <c:scaling>
          <c:orientation val="minMax"/>
        </c:scaling>
        <c:delete val="1"/>
        <c:axPos val="b"/>
        <c:numFmt formatCode="&quot;R&quot;yy" sourceLinked="1"/>
        <c:majorTickMark val="none"/>
        <c:minorTickMark val="none"/>
        <c:tickLblPos val="none"/>
        <c:crossAx val="685222640"/>
        <c:crosses val="autoZero"/>
        <c:auto val="1"/>
        <c:lblOffset val="100"/>
        <c:baseTimeUnit val="years"/>
      </c:dateAx>
      <c:valAx>
        <c:axId val="685222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85222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145.11000000000001</c:v>
                </c:pt>
                <c:pt idx="1">
                  <c:v>85.74</c:v>
                </c:pt>
                <c:pt idx="2">
                  <c:v>70.86</c:v>
                </c:pt>
                <c:pt idx="3">
                  <c:v>72.61</c:v>
                </c:pt>
                <c:pt idx="4">
                  <c:v>75.37</c:v>
                </c:pt>
              </c:numCache>
            </c:numRef>
          </c:val>
          <c:extLst xmlns:c16r2="http://schemas.microsoft.com/office/drawing/2015/06/chart">
            <c:ext xmlns:c16="http://schemas.microsoft.com/office/drawing/2014/chart" uri="{C3380CC4-5D6E-409C-BE32-E72D297353CC}">
              <c16:uniqueId val="{00000000-D62F-4829-AD10-9DF8EEEC6F93}"/>
            </c:ext>
          </c:extLst>
        </c:ser>
        <c:dLbls>
          <c:showLegendKey val="0"/>
          <c:showVal val="0"/>
          <c:showCatName val="0"/>
          <c:showSerName val="0"/>
          <c:showPercent val="0"/>
          <c:showBubbleSize val="0"/>
        </c:dLbls>
        <c:gapWidth val="150"/>
        <c:axId val="701666144"/>
        <c:axId val="701670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140.63</c:v>
                </c:pt>
                <c:pt idx="1">
                  <c:v>163.84</c:v>
                </c:pt>
                <c:pt idx="2">
                  <c:v>176.46</c:v>
                </c:pt>
                <c:pt idx="3">
                  <c:v>181.51</c:v>
                </c:pt>
                <c:pt idx="4">
                  <c:v>108.76</c:v>
                </c:pt>
              </c:numCache>
            </c:numRef>
          </c:val>
          <c:smooth val="0"/>
          <c:extLst xmlns:c16r2="http://schemas.microsoft.com/office/drawing/2015/06/chart">
            <c:ext xmlns:c16="http://schemas.microsoft.com/office/drawing/2014/chart" uri="{C3380CC4-5D6E-409C-BE32-E72D297353CC}">
              <c16:uniqueId val="{00000001-D62F-4829-AD10-9DF8EEEC6F93}"/>
            </c:ext>
          </c:extLst>
        </c:ser>
        <c:dLbls>
          <c:showLegendKey val="0"/>
          <c:showVal val="0"/>
          <c:showCatName val="0"/>
          <c:showSerName val="0"/>
          <c:showPercent val="0"/>
          <c:showBubbleSize val="0"/>
        </c:dLbls>
        <c:marker val="1"/>
        <c:smooth val="0"/>
        <c:axId val="701666144"/>
        <c:axId val="701670064"/>
      </c:lineChart>
      <c:dateAx>
        <c:axId val="701666144"/>
        <c:scaling>
          <c:orientation val="minMax"/>
        </c:scaling>
        <c:delete val="1"/>
        <c:axPos val="b"/>
        <c:numFmt formatCode="&quot;R&quot;yy" sourceLinked="1"/>
        <c:majorTickMark val="none"/>
        <c:minorTickMark val="none"/>
        <c:tickLblPos val="none"/>
        <c:crossAx val="701670064"/>
        <c:crosses val="autoZero"/>
        <c:auto val="1"/>
        <c:lblOffset val="100"/>
        <c:baseTimeUnit val="years"/>
      </c:dateAx>
      <c:valAx>
        <c:axId val="701670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016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136.63999999999999</c:v>
                </c:pt>
                <c:pt idx="1">
                  <c:v>152.74</c:v>
                </c:pt>
                <c:pt idx="2">
                  <c:v>130.1</c:v>
                </c:pt>
                <c:pt idx="3">
                  <c:v>161.41</c:v>
                </c:pt>
                <c:pt idx="4">
                  <c:v>157.46</c:v>
                </c:pt>
              </c:numCache>
            </c:numRef>
          </c:val>
          <c:extLst xmlns:c16r2="http://schemas.microsoft.com/office/drawing/2015/06/chart">
            <c:ext xmlns:c16="http://schemas.microsoft.com/office/drawing/2014/chart" uri="{C3380CC4-5D6E-409C-BE32-E72D297353CC}">
              <c16:uniqueId val="{00000000-36BD-4890-833B-407CEA9890B5}"/>
            </c:ext>
          </c:extLst>
        </c:ser>
        <c:dLbls>
          <c:showLegendKey val="0"/>
          <c:showVal val="0"/>
          <c:showCatName val="0"/>
          <c:showSerName val="0"/>
          <c:showPercent val="0"/>
          <c:showBubbleSize val="0"/>
        </c:dLbls>
        <c:gapWidth val="150"/>
        <c:axId val="701667320"/>
        <c:axId val="701671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56.53</c:v>
                </c:pt>
                <c:pt idx="1">
                  <c:v>59.66</c:v>
                </c:pt>
                <c:pt idx="2">
                  <c:v>61.64</c:v>
                </c:pt>
                <c:pt idx="3">
                  <c:v>69.819999999999993</c:v>
                </c:pt>
                <c:pt idx="4">
                  <c:v>72.13</c:v>
                </c:pt>
              </c:numCache>
            </c:numRef>
          </c:val>
          <c:smooth val="0"/>
          <c:extLst xmlns:c16r2="http://schemas.microsoft.com/office/drawing/2015/06/chart">
            <c:ext xmlns:c16="http://schemas.microsoft.com/office/drawing/2014/chart" uri="{C3380CC4-5D6E-409C-BE32-E72D297353CC}">
              <c16:uniqueId val="{00000001-36BD-4890-833B-407CEA9890B5}"/>
            </c:ext>
          </c:extLst>
        </c:ser>
        <c:dLbls>
          <c:showLegendKey val="0"/>
          <c:showVal val="0"/>
          <c:showCatName val="0"/>
          <c:showSerName val="0"/>
          <c:showPercent val="0"/>
          <c:showBubbleSize val="0"/>
        </c:dLbls>
        <c:marker val="1"/>
        <c:smooth val="0"/>
        <c:axId val="701667320"/>
        <c:axId val="701671240"/>
      </c:lineChart>
      <c:dateAx>
        <c:axId val="701667320"/>
        <c:scaling>
          <c:orientation val="minMax"/>
        </c:scaling>
        <c:delete val="1"/>
        <c:axPos val="b"/>
        <c:numFmt formatCode="&quot;R&quot;yy" sourceLinked="1"/>
        <c:majorTickMark val="none"/>
        <c:minorTickMark val="none"/>
        <c:tickLblPos val="none"/>
        <c:crossAx val="701671240"/>
        <c:crosses val="autoZero"/>
        <c:auto val="1"/>
        <c:lblOffset val="100"/>
        <c:baseTimeUnit val="years"/>
      </c:dateAx>
      <c:valAx>
        <c:axId val="701671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01667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quot;-&quot;">
                  <c:v>301.74</c:v>
                </c:pt>
                <c:pt idx="3" formatCode="#,##0.00;&quot;△&quot;#,##0.00;&quot;-&quot;">
                  <c:v>510.2</c:v>
                </c:pt>
                <c:pt idx="4" formatCode="#,##0.00;&quot;△&quot;#,##0.00;&quot;-&quot;">
                  <c:v>615.12</c:v>
                </c:pt>
              </c:numCache>
            </c:numRef>
          </c:val>
          <c:extLst xmlns:c16r2="http://schemas.microsoft.com/office/drawing/2015/06/chart">
            <c:ext xmlns:c16="http://schemas.microsoft.com/office/drawing/2014/chart" uri="{C3380CC4-5D6E-409C-BE32-E72D297353CC}">
              <c16:uniqueId val="{00000000-F48B-4074-B576-551103D05620}"/>
            </c:ext>
          </c:extLst>
        </c:ser>
        <c:dLbls>
          <c:showLegendKey val="0"/>
          <c:showVal val="0"/>
          <c:showCatName val="0"/>
          <c:showSerName val="0"/>
          <c:showPercent val="0"/>
          <c:showBubbleSize val="0"/>
        </c:dLbls>
        <c:gapWidth val="150"/>
        <c:axId val="520651984"/>
        <c:axId val="520652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1095.52</c:v>
                </c:pt>
                <c:pt idx="1">
                  <c:v>1056.55</c:v>
                </c:pt>
                <c:pt idx="2">
                  <c:v>1278.54</c:v>
                </c:pt>
                <c:pt idx="3">
                  <c:v>1149.7</c:v>
                </c:pt>
                <c:pt idx="4">
                  <c:v>1420.25</c:v>
                </c:pt>
              </c:numCache>
            </c:numRef>
          </c:val>
          <c:smooth val="0"/>
          <c:extLst xmlns:c16r2="http://schemas.microsoft.com/office/drawing/2015/06/chart">
            <c:ext xmlns:c16="http://schemas.microsoft.com/office/drawing/2014/chart" uri="{C3380CC4-5D6E-409C-BE32-E72D297353CC}">
              <c16:uniqueId val="{00000001-F48B-4074-B576-551103D05620}"/>
            </c:ext>
          </c:extLst>
        </c:ser>
        <c:dLbls>
          <c:showLegendKey val="0"/>
          <c:showVal val="0"/>
          <c:showCatName val="0"/>
          <c:showSerName val="0"/>
          <c:showPercent val="0"/>
          <c:showBubbleSize val="0"/>
        </c:dLbls>
        <c:marker val="1"/>
        <c:smooth val="0"/>
        <c:axId val="520651984"/>
        <c:axId val="520652376"/>
      </c:lineChart>
      <c:dateAx>
        <c:axId val="520651984"/>
        <c:scaling>
          <c:orientation val="minMax"/>
        </c:scaling>
        <c:delete val="1"/>
        <c:axPos val="b"/>
        <c:numFmt formatCode="&quot;R&quot;yy" sourceLinked="1"/>
        <c:majorTickMark val="none"/>
        <c:minorTickMark val="none"/>
        <c:tickLblPos val="none"/>
        <c:crossAx val="520652376"/>
        <c:crosses val="autoZero"/>
        <c:auto val="1"/>
        <c:lblOffset val="100"/>
        <c:baseTimeUnit val="years"/>
      </c:dateAx>
      <c:valAx>
        <c:axId val="520652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0651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51.13</c:v>
                </c:pt>
                <c:pt idx="1">
                  <c:v>40.17</c:v>
                </c:pt>
                <c:pt idx="2">
                  <c:v>37.86</c:v>
                </c:pt>
                <c:pt idx="3">
                  <c:v>47.72</c:v>
                </c:pt>
                <c:pt idx="4">
                  <c:v>45.8</c:v>
                </c:pt>
              </c:numCache>
            </c:numRef>
          </c:val>
          <c:extLst xmlns:c16r2="http://schemas.microsoft.com/office/drawing/2015/06/chart">
            <c:ext xmlns:c16="http://schemas.microsoft.com/office/drawing/2014/chart" uri="{C3380CC4-5D6E-409C-BE32-E72D297353CC}">
              <c16:uniqueId val="{00000000-C15A-40F5-AA75-65F65B1052FD}"/>
            </c:ext>
          </c:extLst>
        </c:ser>
        <c:dLbls>
          <c:showLegendKey val="0"/>
          <c:showVal val="0"/>
          <c:showCatName val="0"/>
          <c:showSerName val="0"/>
          <c:showPercent val="0"/>
          <c:showBubbleSize val="0"/>
        </c:dLbls>
        <c:gapWidth val="150"/>
        <c:axId val="520653552"/>
        <c:axId val="5206539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39.64</c:v>
                </c:pt>
                <c:pt idx="1">
                  <c:v>40</c:v>
                </c:pt>
                <c:pt idx="2">
                  <c:v>38.74</c:v>
                </c:pt>
                <c:pt idx="3">
                  <c:v>35.96</c:v>
                </c:pt>
                <c:pt idx="4">
                  <c:v>32.700000000000003</c:v>
                </c:pt>
              </c:numCache>
            </c:numRef>
          </c:val>
          <c:smooth val="0"/>
          <c:extLst xmlns:c16r2="http://schemas.microsoft.com/office/drawing/2015/06/chart">
            <c:ext xmlns:c16="http://schemas.microsoft.com/office/drawing/2014/chart" uri="{C3380CC4-5D6E-409C-BE32-E72D297353CC}">
              <c16:uniqueId val="{00000001-C15A-40F5-AA75-65F65B1052FD}"/>
            </c:ext>
          </c:extLst>
        </c:ser>
        <c:dLbls>
          <c:showLegendKey val="0"/>
          <c:showVal val="0"/>
          <c:showCatName val="0"/>
          <c:showSerName val="0"/>
          <c:showPercent val="0"/>
          <c:showBubbleSize val="0"/>
        </c:dLbls>
        <c:marker val="1"/>
        <c:smooth val="0"/>
        <c:axId val="520653552"/>
        <c:axId val="520653944"/>
      </c:lineChart>
      <c:dateAx>
        <c:axId val="520653552"/>
        <c:scaling>
          <c:orientation val="minMax"/>
        </c:scaling>
        <c:delete val="1"/>
        <c:axPos val="b"/>
        <c:numFmt formatCode="&quot;R&quot;yy" sourceLinked="1"/>
        <c:majorTickMark val="none"/>
        <c:minorTickMark val="none"/>
        <c:tickLblPos val="none"/>
        <c:crossAx val="520653944"/>
        <c:crosses val="autoZero"/>
        <c:auto val="1"/>
        <c:lblOffset val="100"/>
        <c:baseTimeUnit val="years"/>
      </c:dateAx>
      <c:valAx>
        <c:axId val="5206539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20653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294.33</c:v>
                </c:pt>
                <c:pt idx="1">
                  <c:v>374.85</c:v>
                </c:pt>
                <c:pt idx="2">
                  <c:v>395.93</c:v>
                </c:pt>
                <c:pt idx="3">
                  <c:v>356.92</c:v>
                </c:pt>
                <c:pt idx="4">
                  <c:v>391.61</c:v>
                </c:pt>
              </c:numCache>
            </c:numRef>
          </c:val>
          <c:extLst xmlns:c16r2="http://schemas.microsoft.com/office/drawing/2015/06/chart">
            <c:ext xmlns:c16="http://schemas.microsoft.com/office/drawing/2014/chart" uri="{C3380CC4-5D6E-409C-BE32-E72D297353CC}">
              <c16:uniqueId val="{00000000-7ABB-4460-824D-54A99B4F9396}"/>
            </c:ext>
          </c:extLst>
        </c:ser>
        <c:dLbls>
          <c:showLegendKey val="0"/>
          <c:showVal val="0"/>
          <c:showCatName val="0"/>
          <c:showSerName val="0"/>
          <c:showPercent val="0"/>
          <c:showBubbleSize val="0"/>
        </c:dLbls>
        <c:gapWidth val="150"/>
        <c:axId val="135820544"/>
        <c:axId val="135818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449.72</c:v>
                </c:pt>
                <c:pt idx="1">
                  <c:v>437.27</c:v>
                </c:pt>
                <c:pt idx="2">
                  <c:v>456.72</c:v>
                </c:pt>
                <c:pt idx="3">
                  <c:v>481.96</c:v>
                </c:pt>
                <c:pt idx="4">
                  <c:v>536.16999999999996</c:v>
                </c:pt>
              </c:numCache>
            </c:numRef>
          </c:val>
          <c:smooth val="0"/>
          <c:extLst xmlns:c16r2="http://schemas.microsoft.com/office/drawing/2015/06/chart">
            <c:ext xmlns:c16="http://schemas.microsoft.com/office/drawing/2014/chart" uri="{C3380CC4-5D6E-409C-BE32-E72D297353CC}">
              <c16:uniqueId val="{00000001-7ABB-4460-824D-54A99B4F9396}"/>
            </c:ext>
          </c:extLst>
        </c:ser>
        <c:dLbls>
          <c:showLegendKey val="0"/>
          <c:showVal val="0"/>
          <c:showCatName val="0"/>
          <c:showSerName val="0"/>
          <c:showPercent val="0"/>
          <c:showBubbleSize val="0"/>
        </c:dLbls>
        <c:marker val="1"/>
        <c:smooth val="0"/>
        <c:axId val="135820544"/>
        <c:axId val="135818584"/>
      </c:lineChart>
      <c:dateAx>
        <c:axId val="135820544"/>
        <c:scaling>
          <c:orientation val="minMax"/>
        </c:scaling>
        <c:delete val="1"/>
        <c:axPos val="b"/>
        <c:numFmt formatCode="&quot;R&quot;yy" sourceLinked="1"/>
        <c:majorTickMark val="none"/>
        <c:minorTickMark val="none"/>
        <c:tickLblPos val="none"/>
        <c:crossAx val="135818584"/>
        <c:crosses val="autoZero"/>
        <c:auto val="1"/>
        <c:lblOffset val="100"/>
        <c:baseTimeUnit val="years"/>
      </c:dateAx>
      <c:valAx>
        <c:axId val="135818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5820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27</c:v>
                </c:pt>
                <c:pt idx="1">
                  <c:v>29</c:v>
                </c:pt>
                <c:pt idx="2">
                  <c:v>27.33</c:v>
                </c:pt>
                <c:pt idx="3">
                  <c:v>29.33</c:v>
                </c:pt>
                <c:pt idx="4">
                  <c:v>28.67</c:v>
                </c:pt>
              </c:numCache>
            </c:numRef>
          </c:val>
          <c:extLst xmlns:c16r2="http://schemas.microsoft.com/office/drawing/2015/06/chart">
            <c:ext xmlns:c16="http://schemas.microsoft.com/office/drawing/2014/chart" uri="{C3380CC4-5D6E-409C-BE32-E72D297353CC}">
              <c16:uniqueId val="{00000000-AD40-4450-97B0-A47DCE379DEA}"/>
            </c:ext>
          </c:extLst>
        </c:ser>
        <c:dLbls>
          <c:showLegendKey val="0"/>
          <c:showVal val="0"/>
          <c:showCatName val="0"/>
          <c:showSerName val="0"/>
          <c:showPercent val="0"/>
          <c:showBubbleSize val="0"/>
        </c:dLbls>
        <c:gapWidth val="150"/>
        <c:axId val="651041736"/>
        <c:axId val="641799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30.19</c:v>
                </c:pt>
                <c:pt idx="1">
                  <c:v>28.77</c:v>
                </c:pt>
                <c:pt idx="2">
                  <c:v>26.22</c:v>
                </c:pt>
                <c:pt idx="3">
                  <c:v>26.12</c:v>
                </c:pt>
                <c:pt idx="4">
                  <c:v>27.81</c:v>
                </c:pt>
              </c:numCache>
            </c:numRef>
          </c:val>
          <c:smooth val="0"/>
          <c:extLst xmlns:c16r2="http://schemas.microsoft.com/office/drawing/2015/06/chart">
            <c:ext xmlns:c16="http://schemas.microsoft.com/office/drawing/2014/chart" uri="{C3380CC4-5D6E-409C-BE32-E72D297353CC}">
              <c16:uniqueId val="{00000001-AD40-4450-97B0-A47DCE379DEA}"/>
            </c:ext>
          </c:extLst>
        </c:ser>
        <c:dLbls>
          <c:showLegendKey val="0"/>
          <c:showVal val="0"/>
          <c:showCatName val="0"/>
          <c:showSerName val="0"/>
          <c:showPercent val="0"/>
          <c:showBubbleSize val="0"/>
        </c:dLbls>
        <c:marker val="1"/>
        <c:smooth val="0"/>
        <c:axId val="651041736"/>
        <c:axId val="641799384"/>
      </c:lineChart>
      <c:dateAx>
        <c:axId val="651041736"/>
        <c:scaling>
          <c:orientation val="minMax"/>
        </c:scaling>
        <c:delete val="1"/>
        <c:axPos val="b"/>
        <c:numFmt formatCode="&quot;R&quot;yy" sourceLinked="1"/>
        <c:majorTickMark val="none"/>
        <c:minorTickMark val="none"/>
        <c:tickLblPos val="none"/>
        <c:crossAx val="641799384"/>
        <c:crosses val="autoZero"/>
        <c:auto val="1"/>
        <c:lblOffset val="100"/>
        <c:baseTimeUnit val="years"/>
      </c:dateAx>
      <c:valAx>
        <c:axId val="641799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510417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65.47</c:v>
                </c:pt>
                <c:pt idx="1">
                  <c:v>64.67</c:v>
                </c:pt>
                <c:pt idx="2">
                  <c:v>66.28</c:v>
                </c:pt>
                <c:pt idx="3">
                  <c:v>68.2</c:v>
                </c:pt>
                <c:pt idx="4">
                  <c:v>67.84</c:v>
                </c:pt>
              </c:numCache>
            </c:numRef>
          </c:val>
          <c:extLst xmlns:c16r2="http://schemas.microsoft.com/office/drawing/2015/06/chart">
            <c:ext xmlns:c16="http://schemas.microsoft.com/office/drawing/2014/chart" uri="{C3380CC4-5D6E-409C-BE32-E72D297353CC}">
              <c16:uniqueId val="{00000000-22AB-48F6-B1E7-34D894E462B8}"/>
            </c:ext>
          </c:extLst>
        </c:ser>
        <c:dLbls>
          <c:showLegendKey val="0"/>
          <c:showVal val="0"/>
          <c:showCatName val="0"/>
          <c:showSerName val="0"/>
          <c:showPercent val="0"/>
          <c:showBubbleSize val="0"/>
        </c:dLbls>
        <c:gapWidth val="150"/>
        <c:axId val="681797024"/>
        <c:axId val="6817915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79.09</c:v>
                </c:pt>
                <c:pt idx="1">
                  <c:v>78.900000000000006</c:v>
                </c:pt>
                <c:pt idx="2">
                  <c:v>78.03</c:v>
                </c:pt>
                <c:pt idx="3">
                  <c:v>78.55</c:v>
                </c:pt>
                <c:pt idx="4">
                  <c:v>78.680000000000007</c:v>
                </c:pt>
              </c:numCache>
            </c:numRef>
          </c:val>
          <c:smooth val="0"/>
          <c:extLst xmlns:c16r2="http://schemas.microsoft.com/office/drawing/2015/06/chart">
            <c:ext xmlns:c16="http://schemas.microsoft.com/office/drawing/2014/chart" uri="{C3380CC4-5D6E-409C-BE32-E72D297353CC}">
              <c16:uniqueId val="{00000001-22AB-48F6-B1E7-34D894E462B8}"/>
            </c:ext>
          </c:extLst>
        </c:ser>
        <c:dLbls>
          <c:showLegendKey val="0"/>
          <c:showVal val="0"/>
          <c:showCatName val="0"/>
          <c:showSerName val="0"/>
          <c:showPercent val="0"/>
          <c:showBubbleSize val="0"/>
        </c:dLbls>
        <c:marker val="1"/>
        <c:smooth val="0"/>
        <c:axId val="681797024"/>
        <c:axId val="681791536"/>
      </c:lineChart>
      <c:dateAx>
        <c:axId val="681797024"/>
        <c:scaling>
          <c:orientation val="minMax"/>
        </c:scaling>
        <c:delete val="1"/>
        <c:axPos val="b"/>
        <c:numFmt formatCode="&quot;R&quot;yy" sourceLinked="1"/>
        <c:majorTickMark val="none"/>
        <c:minorTickMark val="none"/>
        <c:tickLblPos val="none"/>
        <c:crossAx val="681791536"/>
        <c:crosses val="autoZero"/>
        <c:auto val="1"/>
        <c:lblOffset val="100"/>
        <c:baseTimeUnit val="years"/>
      </c:dateAx>
      <c:valAx>
        <c:axId val="6817915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6817970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49" zoomScale="90" zoomScaleNormal="9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3" t="s">
        <v>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c r="BB2" s="63"/>
      <c r="BC2" s="63"/>
      <c r="BD2" s="63"/>
      <c r="BE2" s="63"/>
      <c r="BF2" s="63"/>
      <c r="BG2" s="63"/>
      <c r="BH2" s="63"/>
      <c r="BI2" s="63"/>
      <c r="BJ2" s="63"/>
      <c r="BK2" s="63"/>
      <c r="BL2" s="63"/>
      <c r="BM2" s="63"/>
      <c r="BN2" s="63"/>
      <c r="BO2" s="63"/>
      <c r="BP2" s="63"/>
      <c r="BQ2" s="63"/>
      <c r="BR2" s="63"/>
      <c r="BS2" s="63"/>
      <c r="BT2" s="63"/>
      <c r="BU2" s="63"/>
      <c r="BV2" s="63"/>
      <c r="BW2" s="63"/>
      <c r="BX2" s="63"/>
      <c r="BY2" s="63"/>
      <c r="BZ2" s="63"/>
    </row>
    <row r="3" spans="1:78" ht="9.75" customHeight="1" x14ac:dyDescent="0.2">
      <c r="A3" s="2"/>
      <c r="B3" s="63"/>
      <c r="C3" s="63"/>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3"/>
      <c r="AW3" s="63"/>
      <c r="AX3" s="63"/>
      <c r="AY3" s="63"/>
      <c r="AZ3" s="63"/>
      <c r="BA3" s="63"/>
      <c r="BB3" s="63"/>
      <c r="BC3" s="63"/>
      <c r="BD3" s="63"/>
      <c r="BE3" s="63"/>
      <c r="BF3" s="63"/>
      <c r="BG3" s="63"/>
      <c r="BH3" s="63"/>
      <c r="BI3" s="63"/>
      <c r="BJ3" s="63"/>
      <c r="BK3" s="63"/>
      <c r="BL3" s="63"/>
      <c r="BM3" s="63"/>
      <c r="BN3" s="63"/>
      <c r="BO3" s="63"/>
      <c r="BP3" s="63"/>
      <c r="BQ3" s="63"/>
      <c r="BR3" s="63"/>
      <c r="BS3" s="63"/>
      <c r="BT3" s="63"/>
      <c r="BU3" s="63"/>
      <c r="BV3" s="63"/>
      <c r="BW3" s="63"/>
      <c r="BX3" s="63"/>
      <c r="BY3" s="63"/>
      <c r="BZ3" s="63"/>
    </row>
    <row r="4" spans="1:78" ht="9.75" customHeight="1" x14ac:dyDescent="0.2">
      <c r="A4" s="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3"/>
      <c r="AW4" s="63"/>
      <c r="AX4" s="63"/>
      <c r="AY4" s="63"/>
      <c r="AZ4" s="63"/>
      <c r="BA4" s="63"/>
      <c r="BB4" s="63"/>
      <c r="BC4" s="63"/>
      <c r="BD4" s="63"/>
      <c r="BE4" s="63"/>
      <c r="BF4" s="63"/>
      <c r="BG4" s="63"/>
      <c r="BH4" s="63"/>
      <c r="BI4" s="63"/>
      <c r="BJ4" s="63"/>
      <c r="BK4" s="63"/>
      <c r="BL4" s="63"/>
      <c r="BM4" s="63"/>
      <c r="BN4" s="63"/>
      <c r="BO4" s="63"/>
      <c r="BP4" s="63"/>
      <c r="BQ4" s="63"/>
      <c r="BR4" s="63"/>
      <c r="BS4" s="63"/>
      <c r="BT4" s="63"/>
      <c r="BU4" s="63"/>
      <c r="BV4" s="63"/>
      <c r="BW4" s="63"/>
      <c r="BX4" s="63"/>
      <c r="BY4" s="63"/>
      <c r="BZ4" s="6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4" t="str">
        <f>データ!H6</f>
        <v>広島県　三原市</v>
      </c>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3" t="s">
        <v>1</v>
      </c>
      <c r="C7" s="53"/>
      <c r="D7" s="53"/>
      <c r="E7" s="53"/>
      <c r="F7" s="53"/>
      <c r="G7" s="53"/>
      <c r="H7" s="53"/>
      <c r="I7" s="53" t="s">
        <v>2</v>
      </c>
      <c r="J7" s="53"/>
      <c r="K7" s="53"/>
      <c r="L7" s="53"/>
      <c r="M7" s="53"/>
      <c r="N7" s="53"/>
      <c r="O7" s="53"/>
      <c r="P7" s="53" t="s">
        <v>3</v>
      </c>
      <c r="Q7" s="53"/>
      <c r="R7" s="53"/>
      <c r="S7" s="53"/>
      <c r="T7" s="53"/>
      <c r="U7" s="53"/>
      <c r="V7" s="53"/>
      <c r="W7" s="53" t="s">
        <v>4</v>
      </c>
      <c r="X7" s="53"/>
      <c r="Y7" s="53"/>
      <c r="Z7" s="53"/>
      <c r="AA7" s="53"/>
      <c r="AB7" s="53"/>
      <c r="AC7" s="53"/>
      <c r="AD7" s="53" t="s">
        <v>5</v>
      </c>
      <c r="AE7" s="53"/>
      <c r="AF7" s="53"/>
      <c r="AG7" s="53"/>
      <c r="AH7" s="53"/>
      <c r="AI7" s="53"/>
      <c r="AJ7" s="53"/>
      <c r="AK7" s="3"/>
      <c r="AL7" s="53" t="s">
        <v>6</v>
      </c>
      <c r="AM7" s="53"/>
      <c r="AN7" s="53"/>
      <c r="AO7" s="53"/>
      <c r="AP7" s="53"/>
      <c r="AQ7" s="53"/>
      <c r="AR7" s="53"/>
      <c r="AS7" s="53"/>
      <c r="AT7" s="53" t="s">
        <v>7</v>
      </c>
      <c r="AU7" s="53"/>
      <c r="AV7" s="53"/>
      <c r="AW7" s="53"/>
      <c r="AX7" s="53"/>
      <c r="AY7" s="53"/>
      <c r="AZ7" s="53"/>
      <c r="BA7" s="53"/>
      <c r="BB7" s="53" t="s">
        <v>8</v>
      </c>
      <c r="BC7" s="53"/>
      <c r="BD7" s="53"/>
      <c r="BE7" s="53"/>
      <c r="BF7" s="53"/>
      <c r="BG7" s="53"/>
      <c r="BH7" s="53"/>
      <c r="BI7" s="53"/>
      <c r="BJ7" s="3"/>
      <c r="BK7" s="3"/>
      <c r="BL7" s="56" t="s">
        <v>9</v>
      </c>
      <c r="BM7" s="57"/>
      <c r="BN7" s="57"/>
      <c r="BO7" s="57"/>
      <c r="BP7" s="57"/>
      <c r="BQ7" s="57"/>
      <c r="BR7" s="57"/>
      <c r="BS7" s="57"/>
      <c r="BT7" s="57"/>
      <c r="BU7" s="57"/>
      <c r="BV7" s="57"/>
      <c r="BW7" s="57"/>
      <c r="BX7" s="57"/>
      <c r="BY7" s="58"/>
    </row>
    <row r="8" spans="1:78" ht="18.75" customHeight="1" x14ac:dyDescent="0.2">
      <c r="A8" s="2"/>
      <c r="B8" s="59" t="str">
        <f>データ!I6</f>
        <v>法適用</v>
      </c>
      <c r="C8" s="59"/>
      <c r="D8" s="59"/>
      <c r="E8" s="59"/>
      <c r="F8" s="59"/>
      <c r="G8" s="59"/>
      <c r="H8" s="59"/>
      <c r="I8" s="59" t="str">
        <f>データ!J6</f>
        <v>下水道事業</v>
      </c>
      <c r="J8" s="59"/>
      <c r="K8" s="59"/>
      <c r="L8" s="59"/>
      <c r="M8" s="59"/>
      <c r="N8" s="59"/>
      <c r="O8" s="59"/>
      <c r="P8" s="59" t="str">
        <f>データ!K6</f>
        <v>漁業集落排水</v>
      </c>
      <c r="Q8" s="59"/>
      <c r="R8" s="59"/>
      <c r="S8" s="59"/>
      <c r="T8" s="59"/>
      <c r="U8" s="59"/>
      <c r="V8" s="59"/>
      <c r="W8" s="59" t="str">
        <f>データ!L6</f>
        <v>H2</v>
      </c>
      <c r="X8" s="59"/>
      <c r="Y8" s="59"/>
      <c r="Z8" s="59"/>
      <c r="AA8" s="59"/>
      <c r="AB8" s="59"/>
      <c r="AC8" s="59"/>
      <c r="AD8" s="60" t="str">
        <f>データ!$M$6</f>
        <v>非設置</v>
      </c>
      <c r="AE8" s="60"/>
      <c r="AF8" s="60"/>
      <c r="AG8" s="60"/>
      <c r="AH8" s="60"/>
      <c r="AI8" s="60"/>
      <c r="AJ8" s="60"/>
      <c r="AK8" s="3"/>
      <c r="AL8" s="48">
        <f>データ!S6</f>
        <v>87075</v>
      </c>
      <c r="AM8" s="48"/>
      <c r="AN8" s="48"/>
      <c r="AO8" s="48"/>
      <c r="AP8" s="48"/>
      <c r="AQ8" s="48"/>
      <c r="AR8" s="48"/>
      <c r="AS8" s="48"/>
      <c r="AT8" s="47">
        <f>データ!T6</f>
        <v>471.51</v>
      </c>
      <c r="AU8" s="47"/>
      <c r="AV8" s="47"/>
      <c r="AW8" s="47"/>
      <c r="AX8" s="47"/>
      <c r="AY8" s="47"/>
      <c r="AZ8" s="47"/>
      <c r="BA8" s="47"/>
      <c r="BB8" s="47">
        <f>データ!U6</f>
        <v>184.67</v>
      </c>
      <c r="BC8" s="47"/>
      <c r="BD8" s="47"/>
      <c r="BE8" s="47"/>
      <c r="BF8" s="47"/>
      <c r="BG8" s="47"/>
      <c r="BH8" s="47"/>
      <c r="BI8" s="47"/>
      <c r="BJ8" s="3"/>
      <c r="BK8" s="3"/>
      <c r="BL8" s="61" t="s">
        <v>10</v>
      </c>
      <c r="BM8" s="62"/>
      <c r="BN8" s="51" t="s">
        <v>11</v>
      </c>
      <c r="BO8" s="51"/>
      <c r="BP8" s="51"/>
      <c r="BQ8" s="51"/>
      <c r="BR8" s="51"/>
      <c r="BS8" s="51"/>
      <c r="BT8" s="51"/>
      <c r="BU8" s="51"/>
      <c r="BV8" s="51"/>
      <c r="BW8" s="51"/>
      <c r="BX8" s="51"/>
      <c r="BY8" s="52"/>
    </row>
    <row r="9" spans="1:78" ht="18.75" customHeight="1" x14ac:dyDescent="0.2">
      <c r="A9" s="2"/>
      <c r="B9" s="53" t="s">
        <v>12</v>
      </c>
      <c r="C9" s="53"/>
      <c r="D9" s="53"/>
      <c r="E9" s="53"/>
      <c r="F9" s="53"/>
      <c r="G9" s="53"/>
      <c r="H9" s="53"/>
      <c r="I9" s="53" t="s">
        <v>13</v>
      </c>
      <c r="J9" s="53"/>
      <c r="K9" s="53"/>
      <c r="L9" s="53"/>
      <c r="M9" s="53"/>
      <c r="N9" s="53"/>
      <c r="O9" s="53"/>
      <c r="P9" s="53" t="s">
        <v>14</v>
      </c>
      <c r="Q9" s="53"/>
      <c r="R9" s="53"/>
      <c r="S9" s="53"/>
      <c r="T9" s="53"/>
      <c r="U9" s="53"/>
      <c r="V9" s="53"/>
      <c r="W9" s="53" t="s">
        <v>15</v>
      </c>
      <c r="X9" s="53"/>
      <c r="Y9" s="53"/>
      <c r="Z9" s="53"/>
      <c r="AA9" s="53"/>
      <c r="AB9" s="53"/>
      <c r="AC9" s="53"/>
      <c r="AD9" s="53" t="s">
        <v>16</v>
      </c>
      <c r="AE9" s="53"/>
      <c r="AF9" s="53"/>
      <c r="AG9" s="53"/>
      <c r="AH9" s="53"/>
      <c r="AI9" s="53"/>
      <c r="AJ9" s="53"/>
      <c r="AK9" s="3"/>
      <c r="AL9" s="53" t="s">
        <v>17</v>
      </c>
      <c r="AM9" s="53"/>
      <c r="AN9" s="53"/>
      <c r="AO9" s="53"/>
      <c r="AP9" s="53"/>
      <c r="AQ9" s="53"/>
      <c r="AR9" s="53"/>
      <c r="AS9" s="53"/>
      <c r="AT9" s="53" t="s">
        <v>18</v>
      </c>
      <c r="AU9" s="53"/>
      <c r="AV9" s="53"/>
      <c r="AW9" s="53"/>
      <c r="AX9" s="53"/>
      <c r="AY9" s="53"/>
      <c r="AZ9" s="53"/>
      <c r="BA9" s="53"/>
      <c r="BB9" s="53" t="s">
        <v>19</v>
      </c>
      <c r="BC9" s="53"/>
      <c r="BD9" s="53"/>
      <c r="BE9" s="53"/>
      <c r="BF9" s="53"/>
      <c r="BG9" s="53"/>
      <c r="BH9" s="53"/>
      <c r="BI9" s="53"/>
      <c r="BJ9" s="3"/>
      <c r="BK9" s="3"/>
      <c r="BL9" s="54" t="s">
        <v>20</v>
      </c>
      <c r="BM9" s="55"/>
      <c r="BN9" s="45" t="s">
        <v>21</v>
      </c>
      <c r="BO9" s="45"/>
      <c r="BP9" s="45"/>
      <c r="BQ9" s="45"/>
      <c r="BR9" s="45"/>
      <c r="BS9" s="45"/>
      <c r="BT9" s="45"/>
      <c r="BU9" s="45"/>
      <c r="BV9" s="45"/>
      <c r="BW9" s="45"/>
      <c r="BX9" s="45"/>
      <c r="BY9" s="46"/>
    </row>
    <row r="10" spans="1:78" ht="18.75" customHeight="1" x14ac:dyDescent="0.2">
      <c r="A10" s="2"/>
      <c r="B10" s="47" t="str">
        <f>データ!N6</f>
        <v>-</v>
      </c>
      <c r="C10" s="47"/>
      <c r="D10" s="47"/>
      <c r="E10" s="47"/>
      <c r="F10" s="47"/>
      <c r="G10" s="47"/>
      <c r="H10" s="47"/>
      <c r="I10" s="47">
        <f>データ!O6</f>
        <v>69.239999999999995</v>
      </c>
      <c r="J10" s="47"/>
      <c r="K10" s="47"/>
      <c r="L10" s="47"/>
      <c r="M10" s="47"/>
      <c r="N10" s="47"/>
      <c r="O10" s="47"/>
      <c r="P10" s="47">
        <f>データ!P6</f>
        <v>0.49</v>
      </c>
      <c r="Q10" s="47"/>
      <c r="R10" s="47"/>
      <c r="S10" s="47"/>
      <c r="T10" s="47"/>
      <c r="U10" s="47"/>
      <c r="V10" s="47"/>
      <c r="W10" s="47">
        <f>データ!Q6</f>
        <v>95.03</v>
      </c>
      <c r="X10" s="47"/>
      <c r="Y10" s="47"/>
      <c r="Z10" s="47"/>
      <c r="AA10" s="47"/>
      <c r="AB10" s="47"/>
      <c r="AC10" s="47"/>
      <c r="AD10" s="48">
        <f>データ!R6</f>
        <v>3322</v>
      </c>
      <c r="AE10" s="48"/>
      <c r="AF10" s="48"/>
      <c r="AG10" s="48"/>
      <c r="AH10" s="48"/>
      <c r="AI10" s="48"/>
      <c r="AJ10" s="48"/>
      <c r="AK10" s="2"/>
      <c r="AL10" s="48">
        <f>データ!V6</f>
        <v>426</v>
      </c>
      <c r="AM10" s="48"/>
      <c r="AN10" s="48"/>
      <c r="AO10" s="48"/>
      <c r="AP10" s="48"/>
      <c r="AQ10" s="48"/>
      <c r="AR10" s="48"/>
      <c r="AS10" s="48"/>
      <c r="AT10" s="47">
        <f>データ!W6</f>
        <v>7.0000000000000007E-2</v>
      </c>
      <c r="AU10" s="47"/>
      <c r="AV10" s="47"/>
      <c r="AW10" s="47"/>
      <c r="AX10" s="47"/>
      <c r="AY10" s="47"/>
      <c r="AZ10" s="47"/>
      <c r="BA10" s="47"/>
      <c r="BB10" s="47">
        <f>データ!X6</f>
        <v>6085.71</v>
      </c>
      <c r="BC10" s="47"/>
      <c r="BD10" s="47"/>
      <c r="BE10" s="47"/>
      <c r="BF10" s="47"/>
      <c r="BG10" s="47"/>
      <c r="BH10" s="47"/>
      <c r="BI10" s="47"/>
      <c r="BJ10" s="2"/>
      <c r="BK10" s="2"/>
      <c r="BL10" s="49" t="s">
        <v>22</v>
      </c>
      <c r="BM10" s="50"/>
      <c r="BN10" s="38" t="s">
        <v>23</v>
      </c>
      <c r="BO10" s="38"/>
      <c r="BP10" s="38"/>
      <c r="BQ10" s="38"/>
      <c r="BR10" s="38"/>
      <c r="BS10" s="38"/>
      <c r="BT10" s="38"/>
      <c r="BU10" s="38"/>
      <c r="BV10" s="38"/>
      <c r="BW10" s="38"/>
      <c r="BX10" s="38"/>
      <c r="BY10" s="3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24</v>
      </c>
      <c r="BM11" s="40"/>
      <c r="BN11" s="40"/>
      <c r="BO11" s="40"/>
      <c r="BP11" s="40"/>
      <c r="BQ11" s="40"/>
      <c r="BR11" s="40"/>
      <c r="BS11" s="40"/>
      <c r="BT11" s="40"/>
      <c r="BU11" s="40"/>
      <c r="BV11" s="40"/>
      <c r="BW11" s="40"/>
      <c r="BX11" s="40"/>
      <c r="BY11" s="40"/>
      <c r="BZ11" s="4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1"/>
      <c r="BM13" s="41"/>
      <c r="BN13" s="41"/>
      <c r="BO13" s="41"/>
      <c r="BP13" s="41"/>
      <c r="BQ13" s="41"/>
      <c r="BR13" s="41"/>
      <c r="BS13" s="41"/>
      <c r="BT13" s="41"/>
      <c r="BU13" s="41"/>
      <c r="BV13" s="41"/>
      <c r="BW13" s="41"/>
      <c r="BX13" s="41"/>
      <c r="BY13" s="41"/>
      <c r="BZ13" s="41"/>
    </row>
    <row r="14" spans="1:78" ht="13.5" customHeight="1" x14ac:dyDescent="0.2">
      <c r="A14" s="2"/>
      <c r="B14" s="42" t="s">
        <v>25</v>
      </c>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4"/>
      <c r="BK14" s="2"/>
      <c r="BL14" s="31" t="s">
        <v>26</v>
      </c>
      <c r="BM14" s="32"/>
      <c r="BN14" s="32"/>
      <c r="BO14" s="32"/>
      <c r="BP14" s="32"/>
      <c r="BQ14" s="32"/>
      <c r="BR14" s="32"/>
      <c r="BS14" s="32"/>
      <c r="BT14" s="32"/>
      <c r="BU14" s="32"/>
      <c r="BV14" s="32"/>
      <c r="BW14" s="32"/>
      <c r="BX14" s="32"/>
      <c r="BY14" s="32"/>
      <c r="BZ14" s="33"/>
    </row>
    <row r="15" spans="1:78" ht="13.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114</v>
      </c>
      <c r="BM16" s="74"/>
      <c r="BN16" s="74"/>
      <c r="BO16" s="74"/>
      <c r="BP16" s="74"/>
      <c r="BQ16" s="74"/>
      <c r="BR16" s="74"/>
      <c r="BS16" s="74"/>
      <c r="BT16" s="74"/>
      <c r="BU16" s="74"/>
      <c r="BV16" s="74"/>
      <c r="BW16" s="74"/>
      <c r="BX16" s="74"/>
      <c r="BY16" s="74"/>
      <c r="BZ16" s="75"/>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9" t="s">
        <v>112</v>
      </c>
      <c r="BM47" s="80"/>
      <c r="BN47" s="80"/>
      <c r="BO47" s="80"/>
      <c r="BP47" s="80"/>
      <c r="BQ47" s="80"/>
      <c r="BR47" s="80"/>
      <c r="BS47" s="80"/>
      <c r="BT47" s="80"/>
      <c r="BU47" s="80"/>
      <c r="BV47" s="80"/>
      <c r="BW47" s="80"/>
      <c r="BX47" s="80"/>
      <c r="BY47" s="80"/>
      <c r="BZ47" s="8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9"/>
      <c r="BM48" s="80"/>
      <c r="BN48" s="80"/>
      <c r="BO48" s="80"/>
      <c r="BP48" s="80"/>
      <c r="BQ48" s="80"/>
      <c r="BR48" s="80"/>
      <c r="BS48" s="80"/>
      <c r="BT48" s="80"/>
      <c r="BU48" s="80"/>
      <c r="BV48" s="80"/>
      <c r="BW48" s="80"/>
      <c r="BX48" s="80"/>
      <c r="BY48" s="80"/>
      <c r="BZ48" s="8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9"/>
      <c r="BM49" s="80"/>
      <c r="BN49" s="80"/>
      <c r="BO49" s="80"/>
      <c r="BP49" s="80"/>
      <c r="BQ49" s="80"/>
      <c r="BR49" s="80"/>
      <c r="BS49" s="80"/>
      <c r="BT49" s="80"/>
      <c r="BU49" s="80"/>
      <c r="BV49" s="80"/>
      <c r="BW49" s="80"/>
      <c r="BX49" s="80"/>
      <c r="BY49" s="80"/>
      <c r="BZ49" s="8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9"/>
      <c r="BM50" s="80"/>
      <c r="BN50" s="80"/>
      <c r="BO50" s="80"/>
      <c r="BP50" s="80"/>
      <c r="BQ50" s="80"/>
      <c r="BR50" s="80"/>
      <c r="BS50" s="80"/>
      <c r="BT50" s="80"/>
      <c r="BU50" s="80"/>
      <c r="BV50" s="80"/>
      <c r="BW50" s="80"/>
      <c r="BX50" s="80"/>
      <c r="BY50" s="80"/>
      <c r="BZ50" s="8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9"/>
      <c r="BM51" s="80"/>
      <c r="BN51" s="80"/>
      <c r="BO51" s="80"/>
      <c r="BP51" s="80"/>
      <c r="BQ51" s="80"/>
      <c r="BR51" s="80"/>
      <c r="BS51" s="80"/>
      <c r="BT51" s="80"/>
      <c r="BU51" s="80"/>
      <c r="BV51" s="80"/>
      <c r="BW51" s="80"/>
      <c r="BX51" s="80"/>
      <c r="BY51" s="80"/>
      <c r="BZ51" s="8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9"/>
      <c r="BM52" s="80"/>
      <c r="BN52" s="80"/>
      <c r="BO52" s="80"/>
      <c r="BP52" s="80"/>
      <c r="BQ52" s="80"/>
      <c r="BR52" s="80"/>
      <c r="BS52" s="80"/>
      <c r="BT52" s="80"/>
      <c r="BU52" s="80"/>
      <c r="BV52" s="80"/>
      <c r="BW52" s="80"/>
      <c r="BX52" s="80"/>
      <c r="BY52" s="80"/>
      <c r="BZ52" s="8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9"/>
      <c r="BM53" s="80"/>
      <c r="BN53" s="80"/>
      <c r="BO53" s="80"/>
      <c r="BP53" s="80"/>
      <c r="BQ53" s="80"/>
      <c r="BR53" s="80"/>
      <c r="BS53" s="80"/>
      <c r="BT53" s="80"/>
      <c r="BU53" s="80"/>
      <c r="BV53" s="80"/>
      <c r="BW53" s="80"/>
      <c r="BX53" s="80"/>
      <c r="BY53" s="80"/>
      <c r="BZ53" s="8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9"/>
      <c r="BM54" s="80"/>
      <c r="BN54" s="80"/>
      <c r="BO54" s="80"/>
      <c r="BP54" s="80"/>
      <c r="BQ54" s="80"/>
      <c r="BR54" s="80"/>
      <c r="BS54" s="80"/>
      <c r="BT54" s="80"/>
      <c r="BU54" s="80"/>
      <c r="BV54" s="80"/>
      <c r="BW54" s="80"/>
      <c r="BX54" s="80"/>
      <c r="BY54" s="80"/>
      <c r="BZ54" s="8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9"/>
      <c r="BM55" s="80"/>
      <c r="BN55" s="80"/>
      <c r="BO55" s="80"/>
      <c r="BP55" s="80"/>
      <c r="BQ55" s="80"/>
      <c r="BR55" s="80"/>
      <c r="BS55" s="80"/>
      <c r="BT55" s="80"/>
      <c r="BU55" s="80"/>
      <c r="BV55" s="80"/>
      <c r="BW55" s="80"/>
      <c r="BX55" s="80"/>
      <c r="BY55" s="80"/>
      <c r="BZ55" s="8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9"/>
      <c r="BM56" s="80"/>
      <c r="BN56" s="80"/>
      <c r="BO56" s="80"/>
      <c r="BP56" s="80"/>
      <c r="BQ56" s="80"/>
      <c r="BR56" s="80"/>
      <c r="BS56" s="80"/>
      <c r="BT56" s="80"/>
      <c r="BU56" s="80"/>
      <c r="BV56" s="80"/>
      <c r="BW56" s="80"/>
      <c r="BX56" s="80"/>
      <c r="BY56" s="80"/>
      <c r="BZ56" s="8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9"/>
      <c r="BM57" s="80"/>
      <c r="BN57" s="80"/>
      <c r="BO57" s="80"/>
      <c r="BP57" s="80"/>
      <c r="BQ57" s="80"/>
      <c r="BR57" s="80"/>
      <c r="BS57" s="80"/>
      <c r="BT57" s="80"/>
      <c r="BU57" s="80"/>
      <c r="BV57" s="80"/>
      <c r="BW57" s="80"/>
      <c r="BX57" s="80"/>
      <c r="BY57" s="80"/>
      <c r="BZ57" s="8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9"/>
      <c r="BM58" s="80"/>
      <c r="BN58" s="80"/>
      <c r="BO58" s="80"/>
      <c r="BP58" s="80"/>
      <c r="BQ58" s="80"/>
      <c r="BR58" s="80"/>
      <c r="BS58" s="80"/>
      <c r="BT58" s="80"/>
      <c r="BU58" s="80"/>
      <c r="BV58" s="80"/>
      <c r="BW58" s="80"/>
      <c r="BX58" s="80"/>
      <c r="BY58" s="80"/>
      <c r="BZ58" s="8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9"/>
      <c r="BM59" s="80"/>
      <c r="BN59" s="80"/>
      <c r="BO59" s="80"/>
      <c r="BP59" s="80"/>
      <c r="BQ59" s="80"/>
      <c r="BR59" s="80"/>
      <c r="BS59" s="80"/>
      <c r="BT59" s="80"/>
      <c r="BU59" s="80"/>
      <c r="BV59" s="80"/>
      <c r="BW59" s="80"/>
      <c r="BX59" s="80"/>
      <c r="BY59" s="80"/>
      <c r="BZ59" s="81"/>
    </row>
    <row r="60" spans="1:78" ht="13.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9"/>
      <c r="BM60" s="80"/>
      <c r="BN60" s="80"/>
      <c r="BO60" s="80"/>
      <c r="BP60" s="80"/>
      <c r="BQ60" s="80"/>
      <c r="BR60" s="80"/>
      <c r="BS60" s="80"/>
      <c r="BT60" s="80"/>
      <c r="BU60" s="80"/>
      <c r="BV60" s="80"/>
      <c r="BW60" s="80"/>
      <c r="BX60" s="80"/>
      <c r="BY60" s="80"/>
      <c r="BZ60" s="81"/>
    </row>
    <row r="61" spans="1:78" ht="13.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9"/>
      <c r="BM61" s="80"/>
      <c r="BN61" s="80"/>
      <c r="BO61" s="80"/>
      <c r="BP61" s="80"/>
      <c r="BQ61" s="80"/>
      <c r="BR61" s="80"/>
      <c r="BS61" s="80"/>
      <c r="BT61" s="80"/>
      <c r="BU61" s="80"/>
      <c r="BV61" s="80"/>
      <c r="BW61" s="80"/>
      <c r="BX61" s="80"/>
      <c r="BY61" s="80"/>
      <c r="BZ61" s="8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9"/>
      <c r="BM62" s="80"/>
      <c r="BN62" s="80"/>
      <c r="BO62" s="80"/>
      <c r="BP62" s="80"/>
      <c r="BQ62" s="80"/>
      <c r="BR62" s="80"/>
      <c r="BS62" s="80"/>
      <c r="BT62" s="80"/>
      <c r="BU62" s="80"/>
      <c r="BV62" s="80"/>
      <c r="BW62" s="80"/>
      <c r="BX62" s="80"/>
      <c r="BY62" s="80"/>
      <c r="BZ62" s="8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2"/>
      <c r="BM63" s="83"/>
      <c r="BN63" s="83"/>
      <c r="BO63" s="83"/>
      <c r="BP63" s="83"/>
      <c r="BQ63" s="83"/>
      <c r="BR63" s="83"/>
      <c r="BS63" s="83"/>
      <c r="BT63" s="83"/>
      <c r="BU63" s="83"/>
      <c r="BV63" s="83"/>
      <c r="BW63" s="83"/>
      <c r="BX63" s="83"/>
      <c r="BY63" s="83"/>
      <c r="BZ63" s="84"/>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113</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y+ldhGzcYuIsErDzCL5tvh0ejmWHsYA68o3K1XutZNyiW2tpLy5CNViHops+O8jAjU7lmHDQc3H7i8iGE3nkJw==" saltValue="uDYJZpDkBibtxAMV+rcB1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28</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2">
      <c r="A4" s="14" t="s">
        <v>54</v>
      </c>
      <c r="B4" s="16"/>
      <c r="C4" s="16"/>
      <c r="D4" s="16"/>
      <c r="E4" s="16"/>
      <c r="F4" s="16"/>
      <c r="G4" s="16"/>
      <c r="H4" s="69"/>
      <c r="I4" s="70"/>
      <c r="J4" s="70"/>
      <c r="K4" s="70"/>
      <c r="L4" s="70"/>
      <c r="M4" s="70"/>
      <c r="N4" s="70"/>
      <c r="O4" s="70"/>
      <c r="P4" s="70"/>
      <c r="Q4" s="70"/>
      <c r="R4" s="70"/>
      <c r="S4" s="70"/>
      <c r="T4" s="70"/>
      <c r="U4" s="70"/>
      <c r="V4" s="70"/>
      <c r="W4" s="70"/>
      <c r="X4" s="71"/>
      <c r="Y4" s="65" t="s">
        <v>55</v>
      </c>
      <c r="Z4" s="65"/>
      <c r="AA4" s="65"/>
      <c r="AB4" s="65"/>
      <c r="AC4" s="65"/>
      <c r="AD4" s="65"/>
      <c r="AE4" s="65"/>
      <c r="AF4" s="65"/>
      <c r="AG4" s="65"/>
      <c r="AH4" s="65"/>
      <c r="AI4" s="65"/>
      <c r="AJ4" s="65" t="s">
        <v>56</v>
      </c>
      <c r="AK4" s="65"/>
      <c r="AL4" s="65"/>
      <c r="AM4" s="65"/>
      <c r="AN4" s="65"/>
      <c r="AO4" s="65"/>
      <c r="AP4" s="65"/>
      <c r="AQ4" s="65"/>
      <c r="AR4" s="65"/>
      <c r="AS4" s="65"/>
      <c r="AT4" s="65"/>
      <c r="AU4" s="65" t="s">
        <v>57</v>
      </c>
      <c r="AV4" s="65"/>
      <c r="AW4" s="65"/>
      <c r="AX4" s="65"/>
      <c r="AY4" s="65"/>
      <c r="AZ4" s="65"/>
      <c r="BA4" s="65"/>
      <c r="BB4" s="65"/>
      <c r="BC4" s="65"/>
      <c r="BD4" s="65"/>
      <c r="BE4" s="65"/>
      <c r="BF4" s="65" t="s">
        <v>58</v>
      </c>
      <c r="BG4" s="65"/>
      <c r="BH4" s="65"/>
      <c r="BI4" s="65"/>
      <c r="BJ4" s="65"/>
      <c r="BK4" s="65"/>
      <c r="BL4" s="65"/>
      <c r="BM4" s="65"/>
      <c r="BN4" s="65"/>
      <c r="BO4" s="65"/>
      <c r="BP4" s="65"/>
      <c r="BQ4" s="65" t="s">
        <v>59</v>
      </c>
      <c r="BR4" s="65"/>
      <c r="BS4" s="65"/>
      <c r="BT4" s="65"/>
      <c r="BU4" s="65"/>
      <c r="BV4" s="65"/>
      <c r="BW4" s="65"/>
      <c r="BX4" s="65"/>
      <c r="BY4" s="65"/>
      <c r="BZ4" s="65"/>
      <c r="CA4" s="65"/>
      <c r="CB4" s="65" t="s">
        <v>60</v>
      </c>
      <c r="CC4" s="65"/>
      <c r="CD4" s="65"/>
      <c r="CE4" s="65"/>
      <c r="CF4" s="65"/>
      <c r="CG4" s="65"/>
      <c r="CH4" s="65"/>
      <c r="CI4" s="65"/>
      <c r="CJ4" s="65"/>
      <c r="CK4" s="65"/>
      <c r="CL4" s="65"/>
      <c r="CM4" s="65" t="s">
        <v>61</v>
      </c>
      <c r="CN4" s="65"/>
      <c r="CO4" s="65"/>
      <c r="CP4" s="65"/>
      <c r="CQ4" s="65"/>
      <c r="CR4" s="65"/>
      <c r="CS4" s="65"/>
      <c r="CT4" s="65"/>
      <c r="CU4" s="65"/>
      <c r="CV4" s="65"/>
      <c r="CW4" s="65"/>
      <c r="CX4" s="65" t="s">
        <v>62</v>
      </c>
      <c r="CY4" s="65"/>
      <c r="CZ4" s="65"/>
      <c r="DA4" s="65"/>
      <c r="DB4" s="65"/>
      <c r="DC4" s="65"/>
      <c r="DD4" s="65"/>
      <c r="DE4" s="65"/>
      <c r="DF4" s="65"/>
      <c r="DG4" s="65"/>
      <c r="DH4" s="65"/>
      <c r="DI4" s="65" t="s">
        <v>63</v>
      </c>
      <c r="DJ4" s="65"/>
      <c r="DK4" s="65"/>
      <c r="DL4" s="65"/>
      <c r="DM4" s="65"/>
      <c r="DN4" s="65"/>
      <c r="DO4" s="65"/>
      <c r="DP4" s="65"/>
      <c r="DQ4" s="65"/>
      <c r="DR4" s="65"/>
      <c r="DS4" s="65"/>
      <c r="DT4" s="65" t="s">
        <v>64</v>
      </c>
      <c r="DU4" s="65"/>
      <c r="DV4" s="65"/>
      <c r="DW4" s="65"/>
      <c r="DX4" s="65"/>
      <c r="DY4" s="65"/>
      <c r="DZ4" s="65"/>
      <c r="EA4" s="65"/>
      <c r="EB4" s="65"/>
      <c r="EC4" s="65"/>
      <c r="ED4" s="65"/>
      <c r="EE4" s="65" t="s">
        <v>65</v>
      </c>
      <c r="EF4" s="65"/>
      <c r="EG4" s="65"/>
      <c r="EH4" s="65"/>
      <c r="EI4" s="65"/>
      <c r="EJ4" s="65"/>
      <c r="EK4" s="65"/>
      <c r="EL4" s="65"/>
      <c r="EM4" s="65"/>
      <c r="EN4" s="65"/>
      <c r="EO4" s="65"/>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342041</v>
      </c>
      <c r="D6" s="19">
        <f t="shared" si="3"/>
        <v>46</v>
      </c>
      <c r="E6" s="19">
        <f t="shared" si="3"/>
        <v>17</v>
      </c>
      <c r="F6" s="19">
        <f t="shared" si="3"/>
        <v>6</v>
      </c>
      <c r="G6" s="19">
        <f t="shared" si="3"/>
        <v>0</v>
      </c>
      <c r="H6" s="19" t="str">
        <f t="shared" si="3"/>
        <v>広島県　三原市</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69.239999999999995</v>
      </c>
      <c r="P6" s="20">
        <f t="shared" si="3"/>
        <v>0.49</v>
      </c>
      <c r="Q6" s="20">
        <f t="shared" si="3"/>
        <v>95.03</v>
      </c>
      <c r="R6" s="20">
        <f t="shared" si="3"/>
        <v>3322</v>
      </c>
      <c r="S6" s="20">
        <f t="shared" si="3"/>
        <v>87075</v>
      </c>
      <c r="T6" s="20">
        <f t="shared" si="3"/>
        <v>471.51</v>
      </c>
      <c r="U6" s="20">
        <f t="shared" si="3"/>
        <v>184.67</v>
      </c>
      <c r="V6" s="20">
        <f t="shared" si="3"/>
        <v>426</v>
      </c>
      <c r="W6" s="20">
        <f t="shared" si="3"/>
        <v>7.0000000000000007E-2</v>
      </c>
      <c r="X6" s="20">
        <f t="shared" si="3"/>
        <v>6085.71</v>
      </c>
      <c r="Y6" s="21">
        <f>IF(Y7="",NA(),Y7)</f>
        <v>84.91</v>
      </c>
      <c r="Z6" s="21">
        <f t="shared" ref="Z6:AH6" si="4">IF(Z7="",NA(),Z7)</f>
        <v>98.28</v>
      </c>
      <c r="AA6" s="21">
        <f t="shared" si="4"/>
        <v>99.61</v>
      </c>
      <c r="AB6" s="21">
        <f t="shared" si="4"/>
        <v>101.35</v>
      </c>
      <c r="AC6" s="21">
        <f t="shared" si="4"/>
        <v>99.27</v>
      </c>
      <c r="AD6" s="21">
        <f t="shared" si="4"/>
        <v>101.18</v>
      </c>
      <c r="AE6" s="21">
        <f t="shared" si="4"/>
        <v>99.89</v>
      </c>
      <c r="AF6" s="21">
        <f t="shared" si="4"/>
        <v>104.12</v>
      </c>
      <c r="AG6" s="21">
        <f t="shared" si="4"/>
        <v>105.98</v>
      </c>
      <c r="AH6" s="21">
        <f t="shared" si="4"/>
        <v>107.11</v>
      </c>
      <c r="AI6" s="20" t="str">
        <f>IF(AI7="","",IF(AI7="-","【-】","【"&amp;SUBSTITUTE(TEXT(AI7,"#,##0.00"),"-","△")&amp;"】"))</f>
        <v>【104.55】</v>
      </c>
      <c r="AJ6" s="21">
        <f>IF(AJ7="",NA(),AJ7)</f>
        <v>145.11000000000001</v>
      </c>
      <c r="AK6" s="21">
        <f t="shared" ref="AK6:AS6" si="5">IF(AK7="",NA(),AK7)</f>
        <v>85.74</v>
      </c>
      <c r="AL6" s="21">
        <f t="shared" si="5"/>
        <v>70.86</v>
      </c>
      <c r="AM6" s="21">
        <f t="shared" si="5"/>
        <v>72.61</v>
      </c>
      <c r="AN6" s="21">
        <f t="shared" si="5"/>
        <v>75.37</v>
      </c>
      <c r="AO6" s="21">
        <f t="shared" si="5"/>
        <v>140.63</v>
      </c>
      <c r="AP6" s="21">
        <f t="shared" si="5"/>
        <v>163.84</v>
      </c>
      <c r="AQ6" s="21">
        <f t="shared" si="5"/>
        <v>176.46</v>
      </c>
      <c r="AR6" s="21">
        <f t="shared" si="5"/>
        <v>181.51</v>
      </c>
      <c r="AS6" s="21">
        <f t="shared" si="5"/>
        <v>108.76</v>
      </c>
      <c r="AT6" s="20" t="str">
        <f>IF(AT7="","",IF(AT7="-","【-】","【"&amp;SUBSTITUTE(TEXT(AT7,"#,##0.00"),"-","△")&amp;"】"))</f>
        <v>【84.87】</v>
      </c>
      <c r="AU6" s="21">
        <f>IF(AU7="",NA(),AU7)</f>
        <v>136.63999999999999</v>
      </c>
      <c r="AV6" s="21">
        <f t="shared" ref="AV6:BD6" si="6">IF(AV7="",NA(),AV7)</f>
        <v>152.74</v>
      </c>
      <c r="AW6" s="21">
        <f t="shared" si="6"/>
        <v>130.1</v>
      </c>
      <c r="AX6" s="21">
        <f t="shared" si="6"/>
        <v>161.41</v>
      </c>
      <c r="AY6" s="21">
        <f t="shared" si="6"/>
        <v>157.46</v>
      </c>
      <c r="AZ6" s="21">
        <f t="shared" si="6"/>
        <v>56.53</v>
      </c>
      <c r="BA6" s="21">
        <f t="shared" si="6"/>
        <v>59.66</v>
      </c>
      <c r="BB6" s="21">
        <f t="shared" si="6"/>
        <v>61.64</v>
      </c>
      <c r="BC6" s="21">
        <f t="shared" si="6"/>
        <v>69.819999999999993</v>
      </c>
      <c r="BD6" s="21">
        <f t="shared" si="6"/>
        <v>72.13</v>
      </c>
      <c r="BE6" s="20" t="str">
        <f>IF(BE7="","",IF(BE7="-","【-】","【"&amp;SUBSTITUTE(TEXT(BE7,"#,##0.00"),"-","△")&amp;"】"))</f>
        <v>【71.46】</v>
      </c>
      <c r="BF6" s="20">
        <f>IF(BF7="",NA(),BF7)</f>
        <v>0</v>
      </c>
      <c r="BG6" s="20">
        <f t="shared" ref="BG6:BO6" si="7">IF(BG7="",NA(),BG7)</f>
        <v>0</v>
      </c>
      <c r="BH6" s="21">
        <f t="shared" si="7"/>
        <v>301.74</v>
      </c>
      <c r="BI6" s="21">
        <f t="shared" si="7"/>
        <v>510.2</v>
      </c>
      <c r="BJ6" s="21">
        <f t="shared" si="7"/>
        <v>615.12</v>
      </c>
      <c r="BK6" s="21">
        <f t="shared" si="7"/>
        <v>1095.52</v>
      </c>
      <c r="BL6" s="21">
        <f t="shared" si="7"/>
        <v>1056.55</v>
      </c>
      <c r="BM6" s="21">
        <f t="shared" si="7"/>
        <v>1278.54</v>
      </c>
      <c r="BN6" s="21">
        <f t="shared" si="7"/>
        <v>1149.7</v>
      </c>
      <c r="BO6" s="21">
        <f t="shared" si="7"/>
        <v>1420.25</v>
      </c>
      <c r="BP6" s="20" t="str">
        <f>IF(BP7="","",IF(BP7="-","【-】","【"&amp;SUBSTITUTE(TEXT(BP7,"#,##0.00"),"-","△")&amp;"】"))</f>
        <v>【1,223.19】</v>
      </c>
      <c r="BQ6" s="21">
        <f>IF(BQ7="",NA(),BQ7)</f>
        <v>51.13</v>
      </c>
      <c r="BR6" s="21">
        <f t="shared" ref="BR6:BZ6" si="8">IF(BR7="",NA(),BR7)</f>
        <v>40.17</v>
      </c>
      <c r="BS6" s="21">
        <f t="shared" si="8"/>
        <v>37.86</v>
      </c>
      <c r="BT6" s="21">
        <f t="shared" si="8"/>
        <v>47.72</v>
      </c>
      <c r="BU6" s="21">
        <f t="shared" si="8"/>
        <v>45.8</v>
      </c>
      <c r="BV6" s="21">
        <f t="shared" si="8"/>
        <v>39.64</v>
      </c>
      <c r="BW6" s="21">
        <f t="shared" si="8"/>
        <v>40</v>
      </c>
      <c r="BX6" s="21">
        <f t="shared" si="8"/>
        <v>38.74</v>
      </c>
      <c r="BY6" s="21">
        <f t="shared" si="8"/>
        <v>35.96</v>
      </c>
      <c r="BZ6" s="21">
        <f t="shared" si="8"/>
        <v>32.700000000000003</v>
      </c>
      <c r="CA6" s="20" t="str">
        <f>IF(CA7="","",IF(CA7="-","【-】","【"&amp;SUBSTITUTE(TEXT(CA7,"#,##0.00"),"-","△")&amp;"】"))</f>
        <v>【37.21】</v>
      </c>
      <c r="CB6" s="21">
        <f>IF(CB7="",NA(),CB7)</f>
        <v>294.33</v>
      </c>
      <c r="CC6" s="21">
        <f t="shared" ref="CC6:CK6" si="9">IF(CC7="",NA(),CC7)</f>
        <v>374.85</v>
      </c>
      <c r="CD6" s="21">
        <f t="shared" si="9"/>
        <v>395.93</v>
      </c>
      <c r="CE6" s="21">
        <f t="shared" si="9"/>
        <v>356.92</v>
      </c>
      <c r="CF6" s="21">
        <f t="shared" si="9"/>
        <v>391.61</v>
      </c>
      <c r="CG6" s="21">
        <f t="shared" si="9"/>
        <v>449.72</v>
      </c>
      <c r="CH6" s="21">
        <f t="shared" si="9"/>
        <v>437.27</v>
      </c>
      <c r="CI6" s="21">
        <f t="shared" si="9"/>
        <v>456.72</v>
      </c>
      <c r="CJ6" s="21">
        <f t="shared" si="9"/>
        <v>481.96</v>
      </c>
      <c r="CK6" s="21">
        <f t="shared" si="9"/>
        <v>536.16999999999996</v>
      </c>
      <c r="CL6" s="20" t="str">
        <f>IF(CL7="","",IF(CL7="-","【-】","【"&amp;SUBSTITUTE(TEXT(CL7,"#,##0.00"),"-","△")&amp;"】"))</f>
        <v>【462.49】</v>
      </c>
      <c r="CM6" s="21">
        <f>IF(CM7="",NA(),CM7)</f>
        <v>27</v>
      </c>
      <c r="CN6" s="21">
        <f t="shared" ref="CN6:CV6" si="10">IF(CN7="",NA(),CN7)</f>
        <v>29</v>
      </c>
      <c r="CO6" s="21">
        <f t="shared" si="10"/>
        <v>27.33</v>
      </c>
      <c r="CP6" s="21">
        <f t="shared" si="10"/>
        <v>29.33</v>
      </c>
      <c r="CQ6" s="21">
        <f t="shared" si="10"/>
        <v>28.67</v>
      </c>
      <c r="CR6" s="21">
        <f t="shared" si="10"/>
        <v>30.19</v>
      </c>
      <c r="CS6" s="21">
        <f t="shared" si="10"/>
        <v>28.77</v>
      </c>
      <c r="CT6" s="21">
        <f t="shared" si="10"/>
        <v>26.22</v>
      </c>
      <c r="CU6" s="21">
        <f t="shared" si="10"/>
        <v>26.12</v>
      </c>
      <c r="CV6" s="21">
        <f t="shared" si="10"/>
        <v>27.81</v>
      </c>
      <c r="CW6" s="20" t="str">
        <f>IF(CW7="","",IF(CW7="-","【-】","【"&amp;SUBSTITUTE(TEXT(CW7,"#,##0.00"),"-","△")&amp;"】"))</f>
        <v>【30.09】</v>
      </c>
      <c r="CX6" s="21">
        <f>IF(CX7="",NA(),CX7)</f>
        <v>65.47</v>
      </c>
      <c r="CY6" s="21">
        <f t="shared" ref="CY6:DG6" si="11">IF(CY7="",NA(),CY7)</f>
        <v>64.67</v>
      </c>
      <c r="CZ6" s="21">
        <f t="shared" si="11"/>
        <v>66.28</v>
      </c>
      <c r="DA6" s="21">
        <f t="shared" si="11"/>
        <v>68.2</v>
      </c>
      <c r="DB6" s="21">
        <f t="shared" si="11"/>
        <v>67.84</v>
      </c>
      <c r="DC6" s="21">
        <f t="shared" si="11"/>
        <v>79.09</v>
      </c>
      <c r="DD6" s="21">
        <f t="shared" si="11"/>
        <v>78.900000000000006</v>
      </c>
      <c r="DE6" s="21">
        <f t="shared" si="11"/>
        <v>78.03</v>
      </c>
      <c r="DF6" s="21">
        <f t="shared" si="11"/>
        <v>78.55</v>
      </c>
      <c r="DG6" s="21">
        <f t="shared" si="11"/>
        <v>78.680000000000007</v>
      </c>
      <c r="DH6" s="20" t="str">
        <f>IF(DH7="","",IF(DH7="-","【-】","【"&amp;SUBSTITUTE(TEXT(DH7,"#,##0.00"),"-","△")&amp;"】"))</f>
        <v>【80.97】</v>
      </c>
      <c r="DI6" s="21">
        <f>IF(DI7="",NA(),DI7)</f>
        <v>38.409999999999997</v>
      </c>
      <c r="DJ6" s="21">
        <f t="shared" ref="DJ6:DR6" si="12">IF(DJ7="",NA(),DJ7)</f>
        <v>40.85</v>
      </c>
      <c r="DK6" s="21">
        <f t="shared" si="12"/>
        <v>43.09</v>
      </c>
      <c r="DL6" s="21">
        <f t="shared" si="12"/>
        <v>44.52</v>
      </c>
      <c r="DM6" s="21">
        <f t="shared" si="12"/>
        <v>46.46</v>
      </c>
      <c r="DN6" s="21">
        <f t="shared" si="12"/>
        <v>20.14</v>
      </c>
      <c r="DO6" s="21">
        <f t="shared" si="12"/>
        <v>23.17</v>
      </c>
      <c r="DP6" s="21">
        <f t="shared" si="12"/>
        <v>25.29</v>
      </c>
      <c r="DQ6" s="21">
        <f t="shared" si="12"/>
        <v>28.31</v>
      </c>
      <c r="DR6" s="21">
        <f t="shared" si="12"/>
        <v>23.92</v>
      </c>
      <c r="DS6" s="20" t="str">
        <f>IF(DS7="","",IF(DS7="-","【-】","【"&amp;SUBSTITUTE(TEXT(DS7,"#,##0.00"),"-","△")&amp;"】"))</f>
        <v>【26.63】</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1.6</v>
      </c>
      <c r="EK6" s="21">
        <f t="shared" si="14"/>
        <v>0.01</v>
      </c>
      <c r="EL6" s="21">
        <f t="shared" si="14"/>
        <v>0.01</v>
      </c>
      <c r="EM6" s="20">
        <f t="shared" si="14"/>
        <v>0</v>
      </c>
      <c r="EN6" s="20">
        <f t="shared" si="14"/>
        <v>0</v>
      </c>
      <c r="EO6" s="20" t="str">
        <f>IF(EO7="","",IF(EO7="-","【-】","【"&amp;SUBSTITUTE(TEXT(EO7,"#,##0.00"),"-","△")&amp;"】"))</f>
        <v>【0.00】</v>
      </c>
    </row>
    <row r="7" spans="1:148" s="22" customFormat="1" x14ac:dyDescent="0.2">
      <c r="A7" s="14"/>
      <c r="B7" s="23">
        <v>2024</v>
      </c>
      <c r="C7" s="23">
        <v>342041</v>
      </c>
      <c r="D7" s="23">
        <v>46</v>
      </c>
      <c r="E7" s="23">
        <v>17</v>
      </c>
      <c r="F7" s="23">
        <v>6</v>
      </c>
      <c r="G7" s="23">
        <v>0</v>
      </c>
      <c r="H7" s="23" t="s">
        <v>95</v>
      </c>
      <c r="I7" s="23" t="s">
        <v>96</v>
      </c>
      <c r="J7" s="23" t="s">
        <v>97</v>
      </c>
      <c r="K7" s="23" t="s">
        <v>98</v>
      </c>
      <c r="L7" s="23" t="s">
        <v>99</v>
      </c>
      <c r="M7" s="23" t="s">
        <v>100</v>
      </c>
      <c r="N7" s="24" t="s">
        <v>101</v>
      </c>
      <c r="O7" s="24">
        <v>69.239999999999995</v>
      </c>
      <c r="P7" s="24">
        <v>0.49</v>
      </c>
      <c r="Q7" s="24">
        <v>95.03</v>
      </c>
      <c r="R7" s="24">
        <v>3322</v>
      </c>
      <c r="S7" s="24">
        <v>87075</v>
      </c>
      <c r="T7" s="24">
        <v>471.51</v>
      </c>
      <c r="U7" s="24">
        <v>184.67</v>
      </c>
      <c r="V7" s="24">
        <v>426</v>
      </c>
      <c r="W7" s="24">
        <v>7.0000000000000007E-2</v>
      </c>
      <c r="X7" s="24">
        <v>6085.71</v>
      </c>
      <c r="Y7" s="24">
        <v>84.91</v>
      </c>
      <c r="Z7" s="24">
        <v>98.28</v>
      </c>
      <c r="AA7" s="24">
        <v>99.61</v>
      </c>
      <c r="AB7" s="24">
        <v>101.35</v>
      </c>
      <c r="AC7" s="24">
        <v>99.27</v>
      </c>
      <c r="AD7" s="24">
        <v>101.18</v>
      </c>
      <c r="AE7" s="24">
        <v>99.89</v>
      </c>
      <c r="AF7" s="24">
        <v>104.12</v>
      </c>
      <c r="AG7" s="24">
        <v>105.98</v>
      </c>
      <c r="AH7" s="24">
        <v>107.11</v>
      </c>
      <c r="AI7" s="24">
        <v>104.55</v>
      </c>
      <c r="AJ7" s="24">
        <v>145.11000000000001</v>
      </c>
      <c r="AK7" s="24">
        <v>85.74</v>
      </c>
      <c r="AL7" s="24">
        <v>70.86</v>
      </c>
      <c r="AM7" s="24">
        <v>72.61</v>
      </c>
      <c r="AN7" s="24">
        <v>75.37</v>
      </c>
      <c r="AO7" s="24">
        <v>140.63</v>
      </c>
      <c r="AP7" s="24">
        <v>163.84</v>
      </c>
      <c r="AQ7" s="24">
        <v>176.46</v>
      </c>
      <c r="AR7" s="24">
        <v>181.51</v>
      </c>
      <c r="AS7" s="24">
        <v>108.76</v>
      </c>
      <c r="AT7" s="24">
        <v>84.87</v>
      </c>
      <c r="AU7" s="24">
        <v>136.63999999999999</v>
      </c>
      <c r="AV7" s="24">
        <v>152.74</v>
      </c>
      <c r="AW7" s="24">
        <v>130.1</v>
      </c>
      <c r="AX7" s="24">
        <v>161.41</v>
      </c>
      <c r="AY7" s="24">
        <v>157.46</v>
      </c>
      <c r="AZ7" s="24">
        <v>56.53</v>
      </c>
      <c r="BA7" s="24">
        <v>59.66</v>
      </c>
      <c r="BB7" s="24">
        <v>61.64</v>
      </c>
      <c r="BC7" s="24">
        <v>69.819999999999993</v>
      </c>
      <c r="BD7" s="24">
        <v>72.13</v>
      </c>
      <c r="BE7" s="24">
        <v>71.459999999999994</v>
      </c>
      <c r="BF7" s="24">
        <v>0</v>
      </c>
      <c r="BG7" s="24">
        <v>0</v>
      </c>
      <c r="BH7" s="24">
        <v>301.74</v>
      </c>
      <c r="BI7" s="24">
        <v>510.2</v>
      </c>
      <c r="BJ7" s="24">
        <v>615.12</v>
      </c>
      <c r="BK7" s="24">
        <v>1095.52</v>
      </c>
      <c r="BL7" s="24">
        <v>1056.55</v>
      </c>
      <c r="BM7" s="24">
        <v>1278.54</v>
      </c>
      <c r="BN7" s="24">
        <v>1149.7</v>
      </c>
      <c r="BO7" s="24">
        <v>1420.25</v>
      </c>
      <c r="BP7" s="24">
        <v>1223.19</v>
      </c>
      <c r="BQ7" s="24">
        <v>51.13</v>
      </c>
      <c r="BR7" s="24">
        <v>40.17</v>
      </c>
      <c r="BS7" s="24">
        <v>37.86</v>
      </c>
      <c r="BT7" s="24">
        <v>47.72</v>
      </c>
      <c r="BU7" s="24">
        <v>45.8</v>
      </c>
      <c r="BV7" s="24">
        <v>39.64</v>
      </c>
      <c r="BW7" s="24">
        <v>40</v>
      </c>
      <c r="BX7" s="24">
        <v>38.74</v>
      </c>
      <c r="BY7" s="24">
        <v>35.96</v>
      </c>
      <c r="BZ7" s="24">
        <v>32.700000000000003</v>
      </c>
      <c r="CA7" s="24">
        <v>37.21</v>
      </c>
      <c r="CB7" s="24">
        <v>294.33</v>
      </c>
      <c r="CC7" s="24">
        <v>374.85</v>
      </c>
      <c r="CD7" s="24">
        <v>395.93</v>
      </c>
      <c r="CE7" s="24">
        <v>356.92</v>
      </c>
      <c r="CF7" s="24">
        <v>391.61</v>
      </c>
      <c r="CG7" s="24">
        <v>449.72</v>
      </c>
      <c r="CH7" s="24">
        <v>437.27</v>
      </c>
      <c r="CI7" s="24">
        <v>456.72</v>
      </c>
      <c r="CJ7" s="24">
        <v>481.96</v>
      </c>
      <c r="CK7" s="24">
        <v>536.16999999999996</v>
      </c>
      <c r="CL7" s="24">
        <v>462.49</v>
      </c>
      <c r="CM7" s="24">
        <v>27</v>
      </c>
      <c r="CN7" s="24">
        <v>29</v>
      </c>
      <c r="CO7" s="24">
        <v>27.33</v>
      </c>
      <c r="CP7" s="24">
        <v>29.33</v>
      </c>
      <c r="CQ7" s="24">
        <v>28.67</v>
      </c>
      <c r="CR7" s="24">
        <v>30.19</v>
      </c>
      <c r="CS7" s="24">
        <v>28.77</v>
      </c>
      <c r="CT7" s="24">
        <v>26.22</v>
      </c>
      <c r="CU7" s="24">
        <v>26.12</v>
      </c>
      <c r="CV7" s="24">
        <v>27.81</v>
      </c>
      <c r="CW7" s="24">
        <v>30.09</v>
      </c>
      <c r="CX7" s="24">
        <v>65.47</v>
      </c>
      <c r="CY7" s="24">
        <v>64.67</v>
      </c>
      <c r="CZ7" s="24">
        <v>66.28</v>
      </c>
      <c r="DA7" s="24">
        <v>68.2</v>
      </c>
      <c r="DB7" s="24">
        <v>67.84</v>
      </c>
      <c r="DC7" s="24">
        <v>79.09</v>
      </c>
      <c r="DD7" s="24">
        <v>78.900000000000006</v>
      </c>
      <c r="DE7" s="24">
        <v>78.03</v>
      </c>
      <c r="DF7" s="24">
        <v>78.55</v>
      </c>
      <c r="DG7" s="24">
        <v>78.680000000000007</v>
      </c>
      <c r="DH7" s="24">
        <v>80.97</v>
      </c>
      <c r="DI7" s="24">
        <v>38.409999999999997</v>
      </c>
      <c r="DJ7" s="24">
        <v>40.85</v>
      </c>
      <c r="DK7" s="24">
        <v>43.09</v>
      </c>
      <c r="DL7" s="24">
        <v>44.52</v>
      </c>
      <c r="DM7" s="24">
        <v>46.46</v>
      </c>
      <c r="DN7" s="24">
        <v>20.14</v>
      </c>
      <c r="DO7" s="24">
        <v>23.17</v>
      </c>
      <c r="DP7" s="24">
        <v>25.29</v>
      </c>
      <c r="DQ7" s="24">
        <v>28.31</v>
      </c>
      <c r="DR7" s="24">
        <v>23.92</v>
      </c>
      <c r="DS7" s="24">
        <v>26.63</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1.6</v>
      </c>
      <c r="EK7" s="24">
        <v>0.01</v>
      </c>
      <c r="EL7" s="24">
        <v>0.01</v>
      </c>
      <c r="EM7" s="24">
        <v>0</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110</v>
      </c>
      <c r="D13" t="s">
        <v>110</v>
      </c>
      <c r="E13" t="s">
        <v>109</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國貞 孝行</cp:lastModifiedBy>
  <dcterms:created xsi:type="dcterms:W3CDTF">2025-12-23T06:26:19Z</dcterms:created>
  <dcterms:modified xsi:type="dcterms:W3CDTF">2026-01-20T06:20:21Z</dcterms:modified>
  <cp:category/>
</cp:coreProperties>
</file>