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854kuramoto\Downloads\"/>
    </mc:Choice>
  </mc:AlternateContent>
  <workbookProtection workbookAlgorithmName="SHA-512" workbookHashValue="SjxmNiFbkGntU2B8mOWWASM2ulTcUnb4dSg8uIC6ULztZUlpWZmwqFWwfdFILkBnD60qvLdJBIVMvaRBgWpcJw==" workbookSaltValue="uBndHhgu+N9DxkcZZWEHyA==" workbookSpinCount="100000" lockStructure="1"/>
  <bookViews>
    <workbookView xWindow="0" yWindow="0" windowWidth="23040" windowHeight="9024"/>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H85" i="4"/>
  <c r="G85" i="4"/>
  <c r="E85" i="4"/>
  <c r="BB10" i="4"/>
  <c r="AT10" i="4"/>
  <c r="P10" i="4"/>
  <c r="AT8" i="4"/>
  <c r="W8" i="4"/>
  <c r="P8" i="4"/>
  <c r="B6"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<sst xmlns="http://schemas.openxmlformats.org/spreadsheetml/2006/main" count="231" uniqueCount="115">
  <si>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</si>
  <si>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</si>
  <si>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</si>
  <si>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</si>
  <si>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</si>
  <si>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</si>
  <si>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</si>
  <si>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</si>
  <si>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</si>
  <si>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</si>
  <si>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</si>
  <si>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</si>
  <si>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</si>
  <si>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</si>
  <si>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</si>
  <si>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</si>
  <si>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</si>
  <si>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</si>
  <si>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</si>
  <si>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</si>
  <si>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</si>
  <si>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</si>
  <si>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</si>
  <si>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</si>
  <si>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</si>
  <si>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</si>
  <si>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</si>
  <si>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</si>
  <si>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</si>
  <si>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</si>
  <si>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</si>
  <si>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</si>
  <si>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</si>
  <si>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</si>
  <si>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</si>
  <si>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</si>
  <si>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</si>
  <si>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</si>
  <si>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</si>
  <si>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</si>
  <si>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</si>
  <si>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</si>
  <si>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</si>
  <si>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</si>
  <si>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</si>
  <si>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</si>
  <si>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</si>
  <si>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</si>
  <si>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</si>
  <si>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</si>
  <si>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</si>
  <si>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</si>
  <si>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</si>
  <si>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</si>
  <si>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</si>
  <si>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</si>
  <si>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</si>
  <si>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</si>
  <si>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</si>
  <si>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</si>
  <si>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</si>
  <si>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</si>
  <si>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</si>
  <si>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</si>
  <si>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</si>
  <si>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</si>
  <si>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</si>
  <si>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</si>
  <si>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</si>
  <si>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</si>
  <si>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</si>
  <si>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</si>
  <si>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</si>
  <si>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</si>
  <si>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</si>
  <si>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</si>
  <si>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</si>
  <si>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</si>
  <si>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</si>
  <si>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</si>
  <si>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</si>
  <si>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</si>
  <si>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</si>
  <si>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</si>
  <si>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</si>
  <si>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</si>
  <si>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</si>
  <si>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</si>
  <si>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</si>
  <si>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</si>
  <si>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</si>
  <si>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</si>
  <si>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</si>
  <si>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</si>
  <si>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</si>
  <si>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</si>
  <si>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三原市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</si>
  <si>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</si>
  <si>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</si>
  <si>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</si>
  <si>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</si>
  <si>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</si>
  <si>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</si>
  <si>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</si>
  <si>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</si>
  <si>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</si>
  <si>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</si>
  <si>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</si>
  <si>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</si>
  <si>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</si>
  <si>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</si>
  <si>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</si>
  <si>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有形固定資産減価償却率は高いほど施設が老朽化していることを示します。類似団体と比較して高い傾向にあります。三原・本郷地域については広島県沼田川流域下水道へ接続していますが、大和地域は、処理場や管路等の経年劣化による維持管理費の増大が懸念されます。ストックマネジメント計画により維持修繕及び更新を図ってまいります。</t>
    <rPh sb="93" eb="96">
      <t>ショリジョウ</t>
    </rPh>
    <rPh sb="97" eb="99">
      <t>カンロ</t>
    </rPh>
    <rPh sb="99" eb="100">
      <t>トウ</t>
    </rPh>
    <phoneticPr fontId="16"/>
  </si>
  <si>
    <t>　令和3年1月に下水道事業における経営の健全化に資するため、学識有識者を含めた三原市下水道事業経営審議会を設置し、同年12月に答申を受けました。その後、パブリックコメント等を行った結果である「三原市下水道事業経営戦略（令和4年9月改定版）」をホームページで公表しています。
  令和5年度から下水道使用料を現行比20％増とする改定をしておりますが、収益的収支比率向上を図るため、水洗化率の向上を最重点として取り組んでまいります。</t>
    <phoneticPr fontId="4"/>
  </si>
  <si>
    <r>
      <t>①単年度収支の状況を示しており、100％以上が黒字となります。</t>
    </r>
    <r>
      <rPr>
        <sz val="10"/>
        <color theme="1"/>
        <rFont val="ＭＳ ゴシック"/>
        <family val="3"/>
        <charset val="128"/>
      </rPr>
      <t>令和6年度</t>
    </r>
    <r>
      <rPr>
        <sz val="10"/>
        <color theme="1"/>
        <rFont val="ＭＳ ゴシック"/>
        <family val="3"/>
      </rPr>
      <t>は施設の緊急修繕や動力費高騰の影響で赤字となっています。更なる経費節減に努め、健全経営を目指してまいります。
②累積欠損金については健全経営に努めて縮減を図ってまいります。
③短期的な債務に対する支払い能力を示しています。100％未満であるため短期的な支払能力に脆弱性があると言えます。経営戦略では企業債残高を令和14年度までに減少させていくこととしており、今後、流動比率を高めてまいります。
④類似団体より低い状況にあります。経営戦略の収支計画を目標に、今後も健全経営に努めます。
⑤汚水処理に係る維持管理費を使用料でどの程度賄えているかを示します。物価等の高騰ため使用料収入で賄うことができず低い値となっています。
⑥有収水量1㎥あたり、どれだけ費用がかかっているかを示します。類似団体よりも低い状況となっており、今後も経費節減に努めてまいります。
⑦類似団体より高い状況ですが、更なる普及活動に努めてまいります。
⑧下水道を使用できる区域の人口に対して、実際にどれだけの人口が下水道に接続しているかを示します。類似団体より高い状況にあります。さらなる普及活動に努めます。</t>
    </r>
    <rPh sb="31" eb="33">
      <t>レイワ</t>
    </rPh>
    <rPh sb="34" eb="36">
      <t>ネンド</t>
    </rPh>
    <rPh sb="37" eb="39">
      <t>シセツ</t>
    </rPh>
    <rPh sb="40" eb="42">
      <t>キンキュウ</t>
    </rPh>
    <rPh sb="42" eb="44">
      <t>シュウゼン</t>
    </rPh>
    <rPh sb="45" eb="48">
      <t>ドウリョクヒ</t>
    </rPh>
    <rPh sb="48" eb="50">
      <t>コウトウ</t>
    </rPh>
    <rPh sb="51" eb="53">
      <t>エイキョウ</t>
    </rPh>
    <rPh sb="54" eb="56">
      <t>アカジ</t>
    </rPh>
    <rPh sb="64" eb="65">
      <t>サラ</t>
    </rPh>
    <rPh sb="67" eb="69">
      <t>ケイヒ</t>
    </rPh>
    <rPh sb="69" eb="71">
      <t>セツゲン</t>
    </rPh>
    <rPh sb="72" eb="73">
      <t>ツト</t>
    </rPh>
    <rPh sb="75" eb="77">
      <t>ケンゼン</t>
    </rPh>
    <rPh sb="77" eb="79">
      <t>ケイエイ</t>
    </rPh>
    <rPh sb="80" eb="82">
      <t>メザ</t>
    </rPh>
    <rPh sb="312" eb="314">
      <t>ブッカ</t>
    </rPh>
    <rPh sb="314" eb="315">
      <t>トウ</t>
    </rPh>
    <rPh sb="316" eb="318">
      <t>コウトウ</t>
    </rPh>
    <rPh sb="320" eb="323">
      <t>シヨウリョウ</t>
    </rPh>
    <rPh sb="323" eb="325">
      <t>シュウニュウ</t>
    </rPh>
    <rPh sb="326" eb="327">
      <t>マカナ</t>
    </rPh>
    <rPh sb="334" eb="335">
      <t>ヒク</t>
    </rPh>
    <rPh sb="336" eb="337">
      <t>アタイ</t>
    </rPh>
    <rPh sb="377" eb="379">
      <t>ルイジ</t>
    </rPh>
    <rPh sb="379" eb="381">
      <t>ダンタイ</t>
    </rPh>
    <rPh sb="384" eb="385">
      <t>ヒク</t>
    </rPh>
    <rPh sb="386" eb="388">
      <t>ジョウキョウ</t>
    </rPh>
    <rPh sb="395" eb="397">
      <t>コンゴ</t>
    </rPh>
    <rPh sb="431" eb="435">
      <t>フキュウカツドウ</t>
    </rPh>
    <rPh sb="436" eb="437">
      <t>ツト</t>
    </rPh>
    <phoneticPr fontId="16"/>
  </si>
</sst>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_);[Red]\(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font>
    <font>
      <sz val="6"/>
      <name val="ＭＳ Ｐゴシック"/>
      <family val="3"/>
    </font>
    <font>
      <sz val="10"/>
      <color theme="1"/>
      <name val="ＭＳ ゴシック"/>
      <family val="3"/>
      <charset val="128"/>
    </font>
    <font>
      <sz val="11"/>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8" fillId="0" borderId="6"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7" xfId="0" applyFont="1" applyBorder="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FB8E-4CE0-BFCD-6B76F59DCD5F}"/>
            </c:ext>
          </c:extLst>
        </c:ser>
        <c:dLbls>
          <c:showLegendKey val="0"/>
          <c:showVal val="0"/>
          <c:showCatName val="0"/>
          <c:showSerName val="0"/>
          <c:showPercent val="0"/>
          <c:showBubbleSize val="0"/>
        </c:dLbls>
        <c:gapWidth val="150"/>
        <c:axId val="574020800"/>
        <c:axId val="574019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xmlns:c16r2="http://schemas.microsoft.com/office/drawing/2015/06/chart">
            <c:ext xmlns:c16="http://schemas.microsoft.com/office/drawing/2014/chart" uri="{C3380CC4-5D6E-409C-BE32-E72D297353CC}">
              <c16:uniqueId val="{00000001-FB8E-4CE0-BFCD-6B76F59DCD5F}"/>
            </c:ext>
          </c:extLst>
        </c:ser>
        <c:dLbls>
          <c:showLegendKey val="0"/>
          <c:showVal val="0"/>
          <c:showCatName val="0"/>
          <c:showSerName val="0"/>
          <c:showPercent val="0"/>
          <c:showBubbleSize val="0"/>
        </c:dLbls>
        <c:marker val="1"/>
        <c:smooth val="0"/>
        <c:axId val="574020800"/>
        <c:axId val="574019232"/>
      </c:lineChart>
      <c:dateAx>
        <c:axId val="574020800"/>
        <c:scaling>
          <c:orientation val="minMax"/>
        </c:scaling>
        <c:delete val="1"/>
        <c:axPos val="b"/>
        <c:numFmt formatCode="&quot;R&quot;yy" sourceLinked="1"/>
        <c:majorTickMark val="none"/>
        <c:minorTickMark val="none"/>
        <c:tickLblPos val="none"/>
        <c:crossAx val="574019232"/>
        <c:crosses val="autoZero"/>
        <c:auto val="1"/>
        <c:lblOffset val="100"/>
        <c:baseTimeUnit val="years"/>
      </c:dateAx>
      <c:valAx>
        <c:axId val="5740192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740208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112.39</c:v>
                </c:pt>
                <c:pt idx="1">
                  <c:v>107.36</c:v>
                </c:pt>
                <c:pt idx="2">
                  <c:v>95.28</c:v>
                </c:pt>
                <c:pt idx="3">
                  <c:v>86.45</c:v>
                </c:pt>
                <c:pt idx="4">
                  <c:v>88.85</c:v>
                </c:pt>
              </c:numCache>
            </c:numRef>
          </c:val>
          <c:extLst xmlns:c16r2="http://schemas.microsoft.com/office/drawing/2015/06/chart">
            <c:ext xmlns:c16="http://schemas.microsoft.com/office/drawing/2014/chart" uri="{C3380CC4-5D6E-409C-BE32-E72D297353CC}">
              <c16:uniqueId val="{00000000-B208-467B-9E49-ED102C5603BF}"/>
            </c:ext>
          </c:extLst>
        </c:ser>
        <c:dLbls>
          <c:showLegendKey val="0"/>
          <c:showVal val="0"/>
          <c:showCatName val="0"/>
          <c:showSerName val="0"/>
          <c:showPercent val="0"/>
          <c:showBubbleSize val="0"/>
        </c:dLbls>
        <c:gapWidth val="150"/>
        <c:axId val="574013744"/>
        <c:axId val="574014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xmlns:c16r2="http://schemas.microsoft.com/office/drawing/2015/06/chart">
            <c:ext xmlns:c16="http://schemas.microsoft.com/office/drawing/2014/chart" uri="{C3380CC4-5D6E-409C-BE32-E72D297353CC}">
              <c16:uniqueId val="{00000001-B208-467B-9E49-ED102C5603BF}"/>
            </c:ext>
          </c:extLst>
        </c:ser>
        <c:dLbls>
          <c:showLegendKey val="0"/>
          <c:showVal val="0"/>
          <c:showCatName val="0"/>
          <c:showSerName val="0"/>
          <c:showPercent val="0"/>
          <c:showBubbleSize val="0"/>
        </c:dLbls>
        <c:marker val="1"/>
        <c:smooth val="0"/>
        <c:axId val="574013744"/>
        <c:axId val="574014136"/>
      </c:lineChart>
      <c:dateAx>
        <c:axId val="574013744"/>
        <c:scaling>
          <c:orientation val="minMax"/>
        </c:scaling>
        <c:delete val="1"/>
        <c:axPos val="b"/>
        <c:numFmt formatCode="&quot;R&quot;yy" sourceLinked="1"/>
        <c:majorTickMark val="none"/>
        <c:minorTickMark val="none"/>
        <c:tickLblPos val="none"/>
        <c:crossAx val="574014136"/>
        <c:crosses val="autoZero"/>
        <c:auto val="1"/>
        <c:lblOffset val="100"/>
        <c:baseTimeUnit val="years"/>
      </c:dateAx>
      <c:valAx>
        <c:axId val="574014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74013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47.7</c:v>
                </c:pt>
                <c:pt idx="1">
                  <c:v>48.92</c:v>
                </c:pt>
                <c:pt idx="2">
                  <c:v>49.86</c:v>
                </c:pt>
                <c:pt idx="3">
                  <c:v>51.44</c:v>
                </c:pt>
                <c:pt idx="4">
                  <c:v>52.83</c:v>
                </c:pt>
              </c:numCache>
            </c:numRef>
          </c:val>
          <c:extLst xmlns:c16r2="http://schemas.microsoft.com/office/drawing/2015/06/chart">
            <c:ext xmlns:c16="http://schemas.microsoft.com/office/drawing/2014/chart" uri="{C3380CC4-5D6E-409C-BE32-E72D297353CC}">
              <c16:uniqueId val="{00000000-B49F-42C5-8756-5AE5FE2DA579}"/>
            </c:ext>
          </c:extLst>
        </c:ser>
        <c:dLbls>
          <c:showLegendKey val="0"/>
          <c:showVal val="0"/>
          <c:showCatName val="0"/>
          <c:showSerName val="0"/>
          <c:showPercent val="0"/>
          <c:showBubbleSize val="0"/>
        </c:dLbls>
        <c:gapWidth val="150"/>
        <c:axId val="504589328"/>
        <c:axId val="504592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xmlns:c16r2="http://schemas.microsoft.com/office/drawing/2015/06/chart">
            <c:ext xmlns:c16="http://schemas.microsoft.com/office/drawing/2014/chart" uri="{C3380CC4-5D6E-409C-BE32-E72D297353CC}">
              <c16:uniqueId val="{00000001-B49F-42C5-8756-5AE5FE2DA579}"/>
            </c:ext>
          </c:extLst>
        </c:ser>
        <c:dLbls>
          <c:showLegendKey val="0"/>
          <c:showVal val="0"/>
          <c:showCatName val="0"/>
          <c:showSerName val="0"/>
          <c:showPercent val="0"/>
          <c:showBubbleSize val="0"/>
        </c:dLbls>
        <c:marker val="1"/>
        <c:smooth val="0"/>
        <c:axId val="504589328"/>
        <c:axId val="504592856"/>
      </c:lineChart>
      <c:dateAx>
        <c:axId val="504589328"/>
        <c:scaling>
          <c:orientation val="minMax"/>
        </c:scaling>
        <c:delete val="1"/>
        <c:axPos val="b"/>
        <c:numFmt formatCode="&quot;R&quot;yy" sourceLinked="1"/>
        <c:majorTickMark val="none"/>
        <c:minorTickMark val="none"/>
        <c:tickLblPos val="none"/>
        <c:crossAx val="504592856"/>
        <c:crosses val="autoZero"/>
        <c:auto val="1"/>
        <c:lblOffset val="100"/>
        <c:baseTimeUnit val="years"/>
      </c:dateAx>
      <c:valAx>
        <c:axId val="5045928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4589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E469-447A-9902-2C0845ED92B6}"/>
            </c:ext>
          </c:extLst>
        </c:ser>
        <c:dLbls>
          <c:showLegendKey val="0"/>
          <c:showVal val="0"/>
          <c:showCatName val="0"/>
          <c:showSerName val="0"/>
          <c:showPercent val="0"/>
          <c:showBubbleSize val="0"/>
        </c:dLbls>
        <c:gapWidth val="150"/>
        <c:axId val="230784072"/>
        <c:axId val="690756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xmlns:c16r2="http://schemas.microsoft.com/office/drawing/2015/06/chart">
            <c:ext xmlns:c16="http://schemas.microsoft.com/office/drawing/2014/chart" uri="{C3380CC4-5D6E-409C-BE32-E72D297353CC}">
              <c16:uniqueId val="{00000001-E469-447A-9902-2C0845ED92B6}"/>
            </c:ext>
          </c:extLst>
        </c:ser>
        <c:dLbls>
          <c:showLegendKey val="0"/>
          <c:showVal val="0"/>
          <c:showCatName val="0"/>
          <c:showSerName val="0"/>
          <c:showPercent val="0"/>
          <c:showBubbleSize val="0"/>
        </c:dLbls>
        <c:marker val="1"/>
        <c:smooth val="0"/>
        <c:axId val="230784072"/>
        <c:axId val="690756160"/>
      </c:lineChart>
      <c:dateAx>
        <c:axId val="230784072"/>
        <c:scaling>
          <c:orientation val="minMax"/>
        </c:scaling>
        <c:delete val="1"/>
        <c:axPos val="b"/>
        <c:numFmt formatCode="&quot;R&quot;yy" sourceLinked="1"/>
        <c:majorTickMark val="none"/>
        <c:minorTickMark val="none"/>
        <c:tickLblPos val="none"/>
        <c:crossAx val="690756160"/>
        <c:crosses val="autoZero"/>
        <c:auto val="1"/>
        <c:lblOffset val="100"/>
        <c:baseTimeUnit val="years"/>
      </c:dateAx>
      <c:valAx>
        <c:axId val="690756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30784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quot;-&quot;">
                  <c:v>17.75</c:v>
                </c:pt>
                <c:pt idx="4" formatCode="#,##0.00;&quot;△&quot;#,##0.00;&quot;-&quot;">
                  <c:v>50.09</c:v>
                </c:pt>
              </c:numCache>
            </c:numRef>
          </c:val>
          <c:extLst xmlns:c16r2="http://schemas.microsoft.com/office/drawing/2015/06/chart">
            <c:ext xmlns:c16="http://schemas.microsoft.com/office/drawing/2014/chart" uri="{C3380CC4-5D6E-409C-BE32-E72D297353CC}">
              <c16:uniqueId val="{00000000-DFD8-4563-841E-6A3B5FB87F58}"/>
            </c:ext>
          </c:extLst>
        </c:ser>
        <c:dLbls>
          <c:showLegendKey val="0"/>
          <c:showVal val="0"/>
          <c:showCatName val="0"/>
          <c:showSerName val="0"/>
          <c:showPercent val="0"/>
          <c:showBubbleSize val="0"/>
        </c:dLbls>
        <c:gapWidth val="150"/>
        <c:axId val="690752240"/>
        <c:axId val="690750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xmlns:c16r2="http://schemas.microsoft.com/office/drawing/2015/06/chart">
            <c:ext xmlns:c16="http://schemas.microsoft.com/office/drawing/2014/chart" uri="{C3380CC4-5D6E-409C-BE32-E72D297353CC}">
              <c16:uniqueId val="{00000001-DFD8-4563-841E-6A3B5FB87F58}"/>
            </c:ext>
          </c:extLst>
        </c:ser>
        <c:dLbls>
          <c:showLegendKey val="0"/>
          <c:showVal val="0"/>
          <c:showCatName val="0"/>
          <c:showSerName val="0"/>
          <c:showPercent val="0"/>
          <c:showBubbleSize val="0"/>
        </c:dLbls>
        <c:marker val="1"/>
        <c:smooth val="0"/>
        <c:axId val="690752240"/>
        <c:axId val="690750280"/>
      </c:lineChart>
      <c:dateAx>
        <c:axId val="690752240"/>
        <c:scaling>
          <c:orientation val="minMax"/>
        </c:scaling>
        <c:delete val="1"/>
        <c:axPos val="b"/>
        <c:numFmt formatCode="&quot;R&quot;yy" sourceLinked="1"/>
        <c:majorTickMark val="none"/>
        <c:minorTickMark val="none"/>
        <c:tickLblPos val="none"/>
        <c:crossAx val="690750280"/>
        <c:crosses val="autoZero"/>
        <c:auto val="1"/>
        <c:lblOffset val="100"/>
        <c:baseTimeUnit val="years"/>
      </c:dateAx>
      <c:valAx>
        <c:axId val="690750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0752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37.86</c:v>
                </c:pt>
                <c:pt idx="1">
                  <c:v>25.53</c:v>
                </c:pt>
                <c:pt idx="2">
                  <c:v>24.2</c:v>
                </c:pt>
                <c:pt idx="3">
                  <c:v>16.260000000000002</c:v>
                </c:pt>
                <c:pt idx="4">
                  <c:v>11.14</c:v>
                </c:pt>
              </c:numCache>
            </c:numRef>
          </c:val>
          <c:extLst xmlns:c16r2="http://schemas.microsoft.com/office/drawing/2015/06/chart">
            <c:ext xmlns:c16="http://schemas.microsoft.com/office/drawing/2014/chart" uri="{C3380CC4-5D6E-409C-BE32-E72D297353CC}">
              <c16:uniqueId val="{00000000-D8BA-4CCB-AE91-A734893EE7A1}"/>
            </c:ext>
          </c:extLst>
        </c:ser>
        <c:dLbls>
          <c:showLegendKey val="0"/>
          <c:showVal val="0"/>
          <c:showCatName val="0"/>
          <c:showSerName val="0"/>
          <c:showPercent val="0"/>
          <c:showBubbleSize val="0"/>
        </c:dLbls>
        <c:gapWidth val="150"/>
        <c:axId val="690753416"/>
        <c:axId val="690753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xmlns:c16r2="http://schemas.microsoft.com/office/drawing/2015/06/chart">
            <c:ext xmlns:c16="http://schemas.microsoft.com/office/drawing/2014/chart" uri="{C3380CC4-5D6E-409C-BE32-E72D297353CC}">
              <c16:uniqueId val="{00000001-D8BA-4CCB-AE91-A734893EE7A1}"/>
            </c:ext>
          </c:extLst>
        </c:ser>
        <c:dLbls>
          <c:showLegendKey val="0"/>
          <c:showVal val="0"/>
          <c:showCatName val="0"/>
          <c:showSerName val="0"/>
          <c:showPercent val="0"/>
          <c:showBubbleSize val="0"/>
        </c:dLbls>
        <c:marker val="1"/>
        <c:smooth val="0"/>
        <c:axId val="690753416"/>
        <c:axId val="690753808"/>
      </c:lineChart>
      <c:dateAx>
        <c:axId val="690753416"/>
        <c:scaling>
          <c:orientation val="minMax"/>
        </c:scaling>
        <c:delete val="1"/>
        <c:axPos val="b"/>
        <c:numFmt formatCode="&quot;R&quot;yy" sourceLinked="1"/>
        <c:majorTickMark val="none"/>
        <c:minorTickMark val="none"/>
        <c:tickLblPos val="none"/>
        <c:crossAx val="690753808"/>
        <c:crosses val="autoZero"/>
        <c:auto val="1"/>
        <c:lblOffset val="100"/>
        <c:baseTimeUnit val="years"/>
      </c:dateAx>
      <c:valAx>
        <c:axId val="6907538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0753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quot;-&quot;">
                  <c:v>131.04</c:v>
                </c:pt>
                <c:pt idx="3" formatCode="#,##0.00;&quot;△&quot;#,##0.00;&quot;-&quot;">
                  <c:v>158.41</c:v>
                </c:pt>
                <c:pt idx="4" formatCode="#,##0.00;&quot;△&quot;#,##0.00;&quot;-&quot;">
                  <c:v>166.02</c:v>
                </c:pt>
              </c:numCache>
            </c:numRef>
          </c:val>
          <c:extLst xmlns:c16r2="http://schemas.microsoft.com/office/drawing/2015/06/chart">
            <c:ext xmlns:c16="http://schemas.microsoft.com/office/drawing/2014/chart" uri="{C3380CC4-5D6E-409C-BE32-E72D297353CC}">
              <c16:uniqueId val="{00000000-221A-426D-AE8D-3580304F7CF0}"/>
            </c:ext>
          </c:extLst>
        </c:ser>
        <c:dLbls>
          <c:showLegendKey val="0"/>
          <c:showVal val="0"/>
          <c:showCatName val="0"/>
          <c:showSerName val="0"/>
          <c:showPercent val="0"/>
          <c:showBubbleSize val="0"/>
        </c:dLbls>
        <c:gapWidth val="150"/>
        <c:axId val="690754200"/>
        <c:axId val="690754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xmlns:c16r2="http://schemas.microsoft.com/office/drawing/2015/06/chart">
            <c:ext xmlns:c16="http://schemas.microsoft.com/office/drawing/2014/chart" uri="{C3380CC4-5D6E-409C-BE32-E72D297353CC}">
              <c16:uniqueId val="{00000001-221A-426D-AE8D-3580304F7CF0}"/>
            </c:ext>
          </c:extLst>
        </c:ser>
        <c:dLbls>
          <c:showLegendKey val="0"/>
          <c:showVal val="0"/>
          <c:showCatName val="0"/>
          <c:showSerName val="0"/>
          <c:showPercent val="0"/>
          <c:showBubbleSize val="0"/>
        </c:dLbls>
        <c:marker val="1"/>
        <c:smooth val="0"/>
        <c:axId val="690754200"/>
        <c:axId val="690754592"/>
      </c:lineChart>
      <c:dateAx>
        <c:axId val="690754200"/>
        <c:scaling>
          <c:orientation val="minMax"/>
        </c:scaling>
        <c:delete val="1"/>
        <c:axPos val="b"/>
        <c:numFmt formatCode="&quot;R&quot;yy" sourceLinked="1"/>
        <c:majorTickMark val="none"/>
        <c:minorTickMark val="none"/>
        <c:tickLblPos val="none"/>
        <c:crossAx val="690754592"/>
        <c:crosses val="autoZero"/>
        <c:auto val="1"/>
        <c:lblOffset val="100"/>
        <c:baseTimeUnit val="years"/>
      </c:dateAx>
      <c:valAx>
        <c:axId val="690754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0754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95.25</c:v>
                </c:pt>
                <c:pt idx="1">
                  <c:v>80.25</c:v>
                </c:pt>
                <c:pt idx="2">
                  <c:v>64.34</c:v>
                </c:pt>
                <c:pt idx="3">
                  <c:v>57.98</c:v>
                </c:pt>
                <c:pt idx="4">
                  <c:v>66.64</c:v>
                </c:pt>
              </c:numCache>
            </c:numRef>
          </c:val>
          <c:extLst xmlns:c16r2="http://schemas.microsoft.com/office/drawing/2015/06/chart">
            <c:ext xmlns:c16="http://schemas.microsoft.com/office/drawing/2014/chart" uri="{C3380CC4-5D6E-409C-BE32-E72D297353CC}">
              <c16:uniqueId val="{00000000-E11C-4ED3-A8A3-D1A761CC229B}"/>
            </c:ext>
          </c:extLst>
        </c:ser>
        <c:dLbls>
          <c:showLegendKey val="0"/>
          <c:showVal val="0"/>
          <c:showCatName val="0"/>
          <c:showSerName val="0"/>
          <c:showPercent val="0"/>
          <c:showBubbleSize val="0"/>
        </c:dLbls>
        <c:gapWidth val="150"/>
        <c:axId val="690754984"/>
        <c:axId val="6907557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xmlns:c16r2="http://schemas.microsoft.com/office/drawing/2015/06/chart">
            <c:ext xmlns:c16="http://schemas.microsoft.com/office/drawing/2014/chart" uri="{C3380CC4-5D6E-409C-BE32-E72D297353CC}">
              <c16:uniqueId val="{00000001-E11C-4ED3-A8A3-D1A761CC229B}"/>
            </c:ext>
          </c:extLst>
        </c:ser>
        <c:dLbls>
          <c:showLegendKey val="0"/>
          <c:showVal val="0"/>
          <c:showCatName val="0"/>
          <c:showSerName val="0"/>
          <c:showPercent val="0"/>
          <c:showBubbleSize val="0"/>
        </c:dLbls>
        <c:marker val="1"/>
        <c:smooth val="0"/>
        <c:axId val="690754984"/>
        <c:axId val="690755768"/>
      </c:lineChart>
      <c:dateAx>
        <c:axId val="690754984"/>
        <c:scaling>
          <c:orientation val="minMax"/>
        </c:scaling>
        <c:delete val="1"/>
        <c:axPos val="b"/>
        <c:numFmt formatCode="&quot;R&quot;yy" sourceLinked="1"/>
        <c:majorTickMark val="none"/>
        <c:minorTickMark val="none"/>
        <c:tickLblPos val="none"/>
        <c:crossAx val="690755768"/>
        <c:crosses val="autoZero"/>
        <c:auto val="1"/>
        <c:lblOffset val="100"/>
        <c:baseTimeUnit val="years"/>
      </c:dateAx>
      <c:valAx>
        <c:axId val="6907557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0754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156.88999999999999</c:v>
                </c:pt>
                <c:pt idx="1">
                  <c:v>188.86</c:v>
                </c:pt>
                <c:pt idx="2">
                  <c:v>244.57</c:v>
                </c:pt>
                <c:pt idx="3">
                  <c:v>251.23</c:v>
                </c:pt>
                <c:pt idx="4">
                  <c:v>226.92</c:v>
                </c:pt>
              </c:numCache>
            </c:numRef>
          </c:val>
          <c:extLst xmlns:c16r2="http://schemas.microsoft.com/office/drawing/2015/06/chart">
            <c:ext xmlns:c16="http://schemas.microsoft.com/office/drawing/2014/chart" uri="{C3380CC4-5D6E-409C-BE32-E72D297353CC}">
              <c16:uniqueId val="{00000000-95CF-456E-A3F4-6C1F57EBC3C5}"/>
            </c:ext>
          </c:extLst>
        </c:ser>
        <c:dLbls>
          <c:showLegendKey val="0"/>
          <c:showVal val="0"/>
          <c:showCatName val="0"/>
          <c:showSerName val="0"/>
          <c:showPercent val="0"/>
          <c:showBubbleSize val="0"/>
        </c:dLbls>
        <c:gapWidth val="150"/>
        <c:axId val="690751848"/>
        <c:axId val="577313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xmlns:c16r2="http://schemas.microsoft.com/office/drawing/2015/06/chart">
            <c:ext xmlns:c16="http://schemas.microsoft.com/office/drawing/2014/chart" uri="{C3380CC4-5D6E-409C-BE32-E72D297353CC}">
              <c16:uniqueId val="{00000001-95CF-456E-A3F4-6C1F57EBC3C5}"/>
            </c:ext>
          </c:extLst>
        </c:ser>
        <c:dLbls>
          <c:showLegendKey val="0"/>
          <c:showVal val="0"/>
          <c:showCatName val="0"/>
          <c:showSerName val="0"/>
          <c:showPercent val="0"/>
          <c:showBubbleSize val="0"/>
        </c:dLbls>
        <c:marker val="1"/>
        <c:smooth val="0"/>
        <c:axId val="690751848"/>
        <c:axId val="577313528"/>
      </c:lineChart>
      <c:dateAx>
        <c:axId val="690751848"/>
        <c:scaling>
          <c:orientation val="minMax"/>
        </c:scaling>
        <c:delete val="1"/>
        <c:axPos val="b"/>
        <c:numFmt formatCode="&quot;R&quot;yy" sourceLinked="1"/>
        <c:majorTickMark val="none"/>
        <c:minorTickMark val="none"/>
        <c:tickLblPos val="none"/>
        <c:crossAx val="577313528"/>
        <c:crosses val="autoZero"/>
        <c:auto val="1"/>
        <c:lblOffset val="100"/>
        <c:baseTimeUnit val="years"/>
      </c:dateAx>
      <c:valAx>
        <c:axId val="577313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07518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59.24</c:v>
                </c:pt>
                <c:pt idx="1">
                  <c:v>59.09</c:v>
                </c:pt>
                <c:pt idx="2">
                  <c:v>53.03</c:v>
                </c:pt>
                <c:pt idx="3">
                  <c:v>54.24</c:v>
                </c:pt>
                <c:pt idx="4">
                  <c:v>52.73</c:v>
                </c:pt>
              </c:numCache>
            </c:numRef>
          </c:val>
          <c:extLst xmlns:c16r2="http://schemas.microsoft.com/office/drawing/2015/06/chart">
            <c:ext xmlns:c16="http://schemas.microsoft.com/office/drawing/2014/chart" uri="{C3380CC4-5D6E-409C-BE32-E72D297353CC}">
              <c16:uniqueId val="{00000000-5258-4A51-8A89-EE7BB0C7AB6A}"/>
            </c:ext>
          </c:extLst>
        </c:ser>
        <c:dLbls>
          <c:showLegendKey val="0"/>
          <c:showVal val="0"/>
          <c:showCatName val="0"/>
          <c:showSerName val="0"/>
          <c:showPercent val="0"/>
          <c:showBubbleSize val="0"/>
        </c:dLbls>
        <c:gapWidth val="150"/>
        <c:axId val="577316272"/>
        <c:axId val="577315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xmlns:c16r2="http://schemas.microsoft.com/office/drawing/2015/06/chart">
            <c:ext xmlns:c16="http://schemas.microsoft.com/office/drawing/2014/chart" uri="{C3380CC4-5D6E-409C-BE32-E72D297353CC}">
              <c16:uniqueId val="{00000001-5258-4A51-8A89-EE7BB0C7AB6A}"/>
            </c:ext>
          </c:extLst>
        </c:ser>
        <c:dLbls>
          <c:showLegendKey val="0"/>
          <c:showVal val="0"/>
          <c:showCatName val="0"/>
          <c:showSerName val="0"/>
          <c:showPercent val="0"/>
          <c:showBubbleSize val="0"/>
        </c:dLbls>
        <c:marker val="1"/>
        <c:smooth val="0"/>
        <c:axId val="577316272"/>
        <c:axId val="577315488"/>
      </c:lineChart>
      <c:dateAx>
        <c:axId val="577316272"/>
        <c:scaling>
          <c:orientation val="minMax"/>
        </c:scaling>
        <c:delete val="1"/>
        <c:axPos val="b"/>
        <c:numFmt formatCode="&quot;R&quot;yy" sourceLinked="1"/>
        <c:majorTickMark val="none"/>
        <c:minorTickMark val="none"/>
        <c:tickLblPos val="none"/>
        <c:crossAx val="577315488"/>
        <c:crosses val="autoZero"/>
        <c:auto val="1"/>
        <c:lblOffset val="100"/>
        <c:baseTimeUnit val="years"/>
      </c:dateAx>
      <c:valAx>
        <c:axId val="577315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77316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95.29</c:v>
                </c:pt>
                <c:pt idx="1">
                  <c:v>95.44</c:v>
                </c:pt>
                <c:pt idx="2">
                  <c:v>95.71</c:v>
                </c:pt>
                <c:pt idx="3">
                  <c:v>95.9</c:v>
                </c:pt>
                <c:pt idx="4">
                  <c:v>96.75</c:v>
                </c:pt>
              </c:numCache>
            </c:numRef>
          </c:val>
          <c:extLst xmlns:c16r2="http://schemas.microsoft.com/office/drawing/2015/06/chart">
            <c:ext xmlns:c16="http://schemas.microsoft.com/office/drawing/2014/chart" uri="{C3380CC4-5D6E-409C-BE32-E72D297353CC}">
              <c16:uniqueId val="{00000000-C40D-4E77-9017-E70818B61298}"/>
            </c:ext>
          </c:extLst>
        </c:ser>
        <c:dLbls>
          <c:showLegendKey val="0"/>
          <c:showVal val="0"/>
          <c:showCatName val="0"/>
          <c:showSerName val="0"/>
          <c:showPercent val="0"/>
          <c:showBubbleSize val="0"/>
        </c:dLbls>
        <c:gapWidth val="150"/>
        <c:axId val="577314312"/>
        <c:axId val="577317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xmlns:c16r2="http://schemas.microsoft.com/office/drawing/2015/06/chart">
            <c:ext xmlns:c16="http://schemas.microsoft.com/office/drawing/2014/chart" uri="{C3380CC4-5D6E-409C-BE32-E72D297353CC}">
              <c16:uniqueId val="{00000001-C40D-4E77-9017-E70818B61298}"/>
            </c:ext>
          </c:extLst>
        </c:ser>
        <c:dLbls>
          <c:showLegendKey val="0"/>
          <c:showVal val="0"/>
          <c:showCatName val="0"/>
          <c:showSerName val="0"/>
          <c:showPercent val="0"/>
          <c:showBubbleSize val="0"/>
        </c:dLbls>
        <c:marker val="1"/>
        <c:smooth val="0"/>
        <c:axId val="577314312"/>
        <c:axId val="577317448"/>
      </c:lineChart>
      <c:dateAx>
        <c:axId val="577314312"/>
        <c:scaling>
          <c:orientation val="minMax"/>
        </c:scaling>
        <c:delete val="1"/>
        <c:axPos val="b"/>
        <c:numFmt formatCode="&quot;R&quot;yy" sourceLinked="1"/>
        <c:majorTickMark val="none"/>
        <c:minorTickMark val="none"/>
        <c:tickLblPos val="none"/>
        <c:crossAx val="577317448"/>
        <c:crosses val="autoZero"/>
        <c:auto val="1"/>
        <c:lblOffset val="100"/>
        <c:baseTimeUnit val="years"/>
      </c:dateAx>
      <c:valAx>
        <c:axId val="577317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77314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1" zoomScale="90" zoomScaleNormal="9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広島県　三原市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特定環境保全公共下水道</v>
      </c>
      <c r="Q8" s="70"/>
      <c r="R8" s="70"/>
      <c r="S8" s="70"/>
      <c r="T8" s="70"/>
      <c r="U8" s="70"/>
      <c r="V8" s="70"/>
      <c r="W8" s="70" t="str">
        <f>データ!L6</f>
        <v>D2</v>
      </c>
      <c r="X8" s="70"/>
      <c r="Y8" s="70"/>
      <c r="Z8" s="70"/>
      <c r="AA8" s="70"/>
      <c r="AB8" s="70"/>
      <c r="AC8" s="70"/>
      <c r="AD8" s="71" t="str">
        <f>データ!$M$6</f>
        <v>非設置</v>
      </c>
      <c r="AE8" s="71"/>
      <c r="AF8" s="71"/>
      <c r="AG8" s="71"/>
      <c r="AH8" s="71"/>
      <c r="AI8" s="71"/>
      <c r="AJ8" s="71"/>
      <c r="AK8" s="3"/>
      <c r="AL8" s="45">
        <f>データ!S6</f>
        <v>87075</v>
      </c>
      <c r="AM8" s="45"/>
      <c r="AN8" s="45"/>
      <c r="AO8" s="45"/>
      <c r="AP8" s="45"/>
      <c r="AQ8" s="45"/>
      <c r="AR8" s="45"/>
      <c r="AS8" s="45"/>
      <c r="AT8" s="44">
        <f>データ!T6</f>
        <v>471.51</v>
      </c>
      <c r="AU8" s="44"/>
      <c r="AV8" s="44"/>
      <c r="AW8" s="44"/>
      <c r="AX8" s="44"/>
      <c r="AY8" s="44"/>
      <c r="AZ8" s="44"/>
      <c r="BA8" s="44"/>
      <c r="BB8" s="44">
        <f>データ!U6</f>
        <v>184.67</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f>データ!O6</f>
        <v>76.010000000000005</v>
      </c>
      <c r="J10" s="44"/>
      <c r="K10" s="44"/>
      <c r="L10" s="44"/>
      <c r="M10" s="44"/>
      <c r="N10" s="44"/>
      <c r="O10" s="44"/>
      <c r="P10" s="44">
        <f>データ!P6</f>
        <v>2.82</v>
      </c>
      <c r="Q10" s="44"/>
      <c r="R10" s="44"/>
      <c r="S10" s="44"/>
      <c r="T10" s="44"/>
      <c r="U10" s="44"/>
      <c r="V10" s="44"/>
      <c r="W10" s="44">
        <f>データ!Q6</f>
        <v>100</v>
      </c>
      <c r="X10" s="44"/>
      <c r="Y10" s="44"/>
      <c r="Z10" s="44"/>
      <c r="AA10" s="44"/>
      <c r="AB10" s="44"/>
      <c r="AC10" s="44"/>
      <c r="AD10" s="45">
        <f>データ!R6</f>
        <v>3322</v>
      </c>
      <c r="AE10" s="45"/>
      <c r="AF10" s="45"/>
      <c r="AG10" s="45"/>
      <c r="AH10" s="45"/>
      <c r="AI10" s="45"/>
      <c r="AJ10" s="45"/>
      <c r="AK10" s="2"/>
      <c r="AL10" s="45">
        <f>データ!V6</f>
        <v>2434</v>
      </c>
      <c r="AM10" s="45"/>
      <c r="AN10" s="45"/>
      <c r="AO10" s="45"/>
      <c r="AP10" s="45"/>
      <c r="AQ10" s="45"/>
      <c r="AR10" s="45"/>
      <c r="AS10" s="45"/>
      <c r="AT10" s="44">
        <f>データ!W6</f>
        <v>0.95</v>
      </c>
      <c r="AU10" s="44"/>
      <c r="AV10" s="44"/>
      <c r="AW10" s="44"/>
      <c r="AX10" s="44"/>
      <c r="AY10" s="44"/>
      <c r="AZ10" s="44"/>
      <c r="BA10" s="44"/>
      <c r="BB10" s="44">
        <f>データ!X6</f>
        <v>2562.11</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yu90Hlv1qszUSmQcZ4bVRRo/eb9Uwzrcnx/Hpv8eR45YhwrQF1iAnicT1BCXBPPN3kHjBcLErA0rlQTG9UjTWw==" saltValue="Edy8WgFuXguqONNszBXta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342041</v>
      </c>
      <c r="D6" s="19">
        <f t="shared" si="3"/>
        <v>46</v>
      </c>
      <c r="E6" s="19">
        <f t="shared" si="3"/>
        <v>17</v>
      </c>
      <c r="F6" s="19">
        <f t="shared" si="3"/>
        <v>4</v>
      </c>
      <c r="G6" s="19">
        <f t="shared" si="3"/>
        <v>0</v>
      </c>
      <c r="H6" s="19" t="str">
        <f t="shared" si="3"/>
        <v>広島県　三原市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76.010000000000005</v>
      </c>
      <c r="P6" s="20">
        <f t="shared" si="3"/>
        <v>2.82</v>
      </c>
      <c r="Q6" s="20">
        <f t="shared" si="3"/>
        <v>100</v>
      </c>
      <c r="R6" s="20">
        <f t="shared" si="3"/>
        <v>3322</v>
      </c>
      <c r="S6" s="20">
        <f t="shared" si="3"/>
        <v>87075</v>
      </c>
      <c r="T6" s="20">
        <f t="shared" si="3"/>
        <v>471.51</v>
      </c>
      <c r="U6" s="20">
        <f t="shared" si="3"/>
        <v>184.67</v>
      </c>
      <c r="V6" s="20">
        <f t="shared" si="3"/>
        <v>2434</v>
      </c>
      <c r="W6" s="20">
        <f t="shared" si="3"/>
        <v>0.95</v>
      </c>
      <c r="X6" s="20">
        <f t="shared" si="3"/>
        <v>2562.11</v>
      </c>
      <c r="Y6" s="21">
        <f>IF(Y7="",NA(),Y7)</f>
        <v>112.39</v>
      </c>
      <c r="Z6" s="21">
        <f t="shared" ref="Z6:AH6" si="4">IF(Z7="",NA(),Z7)</f>
        <v>107.36</v>
      </c>
      <c r="AA6" s="21">
        <f t="shared" si="4"/>
        <v>95.28</v>
      </c>
      <c r="AB6" s="21">
        <f t="shared" si="4"/>
        <v>86.45</v>
      </c>
      <c r="AC6" s="21">
        <f t="shared" si="4"/>
        <v>88.85</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1">
        <f t="shared" si="5"/>
        <v>17.75</v>
      </c>
      <c r="AN6" s="21">
        <f t="shared" si="5"/>
        <v>50.09</v>
      </c>
      <c r="AO6" s="21">
        <f t="shared" si="5"/>
        <v>63.96</v>
      </c>
      <c r="AP6" s="21">
        <f t="shared" si="5"/>
        <v>69.42</v>
      </c>
      <c r="AQ6" s="21">
        <f t="shared" si="5"/>
        <v>72.86</v>
      </c>
      <c r="AR6" s="21">
        <f t="shared" si="5"/>
        <v>69.540000000000006</v>
      </c>
      <c r="AS6" s="21">
        <f t="shared" si="5"/>
        <v>70.63</v>
      </c>
      <c r="AT6" s="20" t="str">
        <f>IF(AT7="","",IF(AT7="-","【-】","【"&amp;SUBSTITUTE(TEXT(AT7,"#,##0.00"),"-","△")&amp;"】"))</f>
        <v>【63.54】</v>
      </c>
      <c r="AU6" s="21">
        <f>IF(AU7="",NA(),AU7)</f>
        <v>37.86</v>
      </c>
      <c r="AV6" s="21">
        <f t="shared" ref="AV6:BD6" si="6">IF(AV7="",NA(),AV7)</f>
        <v>25.53</v>
      </c>
      <c r="AW6" s="21">
        <f t="shared" si="6"/>
        <v>24.2</v>
      </c>
      <c r="AX6" s="21">
        <f t="shared" si="6"/>
        <v>16.260000000000002</v>
      </c>
      <c r="AY6" s="21">
        <f t="shared" si="6"/>
        <v>11.14</v>
      </c>
      <c r="AZ6" s="21">
        <f t="shared" si="6"/>
        <v>44.24</v>
      </c>
      <c r="BA6" s="21">
        <f t="shared" si="6"/>
        <v>43.07</v>
      </c>
      <c r="BB6" s="21">
        <f t="shared" si="6"/>
        <v>45.42</v>
      </c>
      <c r="BC6" s="21">
        <f t="shared" si="6"/>
        <v>50.63</v>
      </c>
      <c r="BD6" s="21">
        <f t="shared" si="6"/>
        <v>53.28</v>
      </c>
      <c r="BE6" s="20" t="str">
        <f>IF(BE7="","",IF(BE7="-","【-】","【"&amp;SUBSTITUTE(TEXT(BE7,"#,##0.00"),"-","△")&amp;"】"))</f>
        <v>【50.90】</v>
      </c>
      <c r="BF6" s="20">
        <f>IF(BF7="",NA(),BF7)</f>
        <v>0</v>
      </c>
      <c r="BG6" s="20">
        <f t="shared" ref="BG6:BO6" si="7">IF(BG7="",NA(),BG7)</f>
        <v>0</v>
      </c>
      <c r="BH6" s="21">
        <f t="shared" si="7"/>
        <v>131.04</v>
      </c>
      <c r="BI6" s="21">
        <f t="shared" si="7"/>
        <v>158.41</v>
      </c>
      <c r="BJ6" s="21">
        <f t="shared" si="7"/>
        <v>166.02</v>
      </c>
      <c r="BK6" s="21">
        <f t="shared" si="7"/>
        <v>1258.43</v>
      </c>
      <c r="BL6" s="21">
        <f t="shared" si="7"/>
        <v>1163.75</v>
      </c>
      <c r="BM6" s="21">
        <f t="shared" si="7"/>
        <v>1195.47</v>
      </c>
      <c r="BN6" s="21">
        <f t="shared" si="7"/>
        <v>1168.69</v>
      </c>
      <c r="BO6" s="21">
        <f t="shared" si="7"/>
        <v>1142.44</v>
      </c>
      <c r="BP6" s="20" t="str">
        <f>IF(BP7="","",IF(BP7="-","【-】","【"&amp;SUBSTITUTE(TEXT(BP7,"#,##0.00"),"-","△")&amp;"】"))</f>
        <v>【1,099.15】</v>
      </c>
      <c r="BQ6" s="21">
        <f>IF(BQ7="",NA(),BQ7)</f>
        <v>95.25</v>
      </c>
      <c r="BR6" s="21">
        <f t="shared" ref="BR6:BZ6" si="8">IF(BR7="",NA(),BR7)</f>
        <v>80.25</v>
      </c>
      <c r="BS6" s="21">
        <f t="shared" si="8"/>
        <v>64.34</v>
      </c>
      <c r="BT6" s="21">
        <f t="shared" si="8"/>
        <v>57.98</v>
      </c>
      <c r="BU6" s="21">
        <f t="shared" si="8"/>
        <v>66.64</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156.88999999999999</v>
      </c>
      <c r="CC6" s="21">
        <f t="shared" ref="CC6:CK6" si="9">IF(CC7="",NA(),CC7)</f>
        <v>188.86</v>
      </c>
      <c r="CD6" s="21">
        <f t="shared" si="9"/>
        <v>244.57</v>
      </c>
      <c r="CE6" s="21">
        <f t="shared" si="9"/>
        <v>251.23</v>
      </c>
      <c r="CF6" s="21">
        <f t="shared" si="9"/>
        <v>226.92</v>
      </c>
      <c r="CG6" s="21">
        <f t="shared" si="9"/>
        <v>224.88</v>
      </c>
      <c r="CH6" s="21">
        <f t="shared" si="9"/>
        <v>228.64</v>
      </c>
      <c r="CI6" s="21">
        <f t="shared" si="9"/>
        <v>239.46</v>
      </c>
      <c r="CJ6" s="21">
        <f t="shared" si="9"/>
        <v>233.15</v>
      </c>
      <c r="CK6" s="21">
        <f t="shared" si="9"/>
        <v>252.17</v>
      </c>
      <c r="CL6" s="20" t="str">
        <f>IF(CL7="","",IF(CL7="-","【-】","【"&amp;SUBSTITUTE(TEXT(CL7,"#,##0.00"),"-","△")&amp;"】"))</f>
        <v>【225.78】</v>
      </c>
      <c r="CM6" s="21">
        <f>IF(CM7="",NA(),CM7)</f>
        <v>59.24</v>
      </c>
      <c r="CN6" s="21">
        <f t="shared" ref="CN6:CV6" si="10">IF(CN7="",NA(),CN7)</f>
        <v>59.09</v>
      </c>
      <c r="CO6" s="21">
        <f t="shared" si="10"/>
        <v>53.03</v>
      </c>
      <c r="CP6" s="21">
        <f t="shared" si="10"/>
        <v>54.24</v>
      </c>
      <c r="CQ6" s="21">
        <f t="shared" si="10"/>
        <v>52.73</v>
      </c>
      <c r="CR6" s="21">
        <f t="shared" si="10"/>
        <v>42.4</v>
      </c>
      <c r="CS6" s="21">
        <f t="shared" si="10"/>
        <v>42.28</v>
      </c>
      <c r="CT6" s="21">
        <f t="shared" si="10"/>
        <v>41.06</v>
      </c>
      <c r="CU6" s="21">
        <f t="shared" si="10"/>
        <v>42.09</v>
      </c>
      <c r="CV6" s="21">
        <f t="shared" si="10"/>
        <v>42.15</v>
      </c>
      <c r="CW6" s="20" t="str">
        <f>IF(CW7="","",IF(CW7="-","【-】","【"&amp;SUBSTITUTE(TEXT(CW7,"#,##0.00"),"-","△")&amp;"】"))</f>
        <v>【43.17】</v>
      </c>
      <c r="CX6" s="21">
        <f>IF(CX7="",NA(),CX7)</f>
        <v>95.29</v>
      </c>
      <c r="CY6" s="21">
        <f t="shared" ref="CY6:DG6" si="11">IF(CY7="",NA(),CY7)</f>
        <v>95.44</v>
      </c>
      <c r="CZ6" s="21">
        <f t="shared" si="11"/>
        <v>95.71</v>
      </c>
      <c r="DA6" s="21">
        <f t="shared" si="11"/>
        <v>95.9</v>
      </c>
      <c r="DB6" s="21">
        <f t="shared" si="11"/>
        <v>96.75</v>
      </c>
      <c r="DC6" s="21">
        <f t="shared" si="11"/>
        <v>84.19</v>
      </c>
      <c r="DD6" s="21">
        <f t="shared" si="11"/>
        <v>84.34</v>
      </c>
      <c r="DE6" s="21">
        <f t="shared" si="11"/>
        <v>84.34</v>
      </c>
      <c r="DF6" s="21">
        <f t="shared" si="11"/>
        <v>84.73</v>
      </c>
      <c r="DG6" s="21">
        <f t="shared" si="11"/>
        <v>84.21</v>
      </c>
      <c r="DH6" s="20" t="str">
        <f>IF(DH7="","",IF(DH7="-","【-】","【"&amp;SUBSTITUTE(TEXT(DH7,"#,##0.00"),"-","△")&amp;"】"))</f>
        <v>【86.31】</v>
      </c>
      <c r="DI6" s="21">
        <f>IF(DI7="",NA(),DI7)</f>
        <v>47.7</v>
      </c>
      <c r="DJ6" s="21">
        <f t="shared" ref="DJ6:DR6" si="12">IF(DJ7="",NA(),DJ7)</f>
        <v>48.92</v>
      </c>
      <c r="DK6" s="21">
        <f t="shared" si="12"/>
        <v>49.86</v>
      </c>
      <c r="DL6" s="21">
        <f t="shared" si="12"/>
        <v>51.44</v>
      </c>
      <c r="DM6" s="21">
        <f t="shared" si="12"/>
        <v>52.83</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2">
      <c r="A7" s="14"/>
      <c r="B7" s="23">
        <v>2024</v>
      </c>
      <c r="C7" s="23">
        <v>342041</v>
      </c>
      <c r="D7" s="23">
        <v>46</v>
      </c>
      <c r="E7" s="23">
        <v>17</v>
      </c>
      <c r="F7" s="23">
        <v>4</v>
      </c>
      <c r="G7" s="23">
        <v>0</v>
      </c>
      <c r="H7" s="23" t="s">
        <v>96</v>
      </c>
      <c r="I7" s="23" t="s">
        <v>97</v>
      </c>
      <c r="J7" s="23" t="s">
        <v>98</v>
      </c>
      <c r="K7" s="23" t="s">
        <v>99</v>
      </c>
      <c r="L7" s="23" t="s">
        <v>100</v>
      </c>
      <c r="M7" s="23" t="s">
        <v>101</v>
      </c>
      <c r="N7" s="24" t="s">
        <v>102</v>
      </c>
      <c r="O7" s="24">
        <v>76.010000000000005</v>
      </c>
      <c r="P7" s="24">
        <v>2.82</v>
      </c>
      <c r="Q7" s="24">
        <v>100</v>
      </c>
      <c r="R7" s="24">
        <v>3322</v>
      </c>
      <c r="S7" s="24">
        <v>87075</v>
      </c>
      <c r="T7" s="24">
        <v>471.51</v>
      </c>
      <c r="U7" s="24">
        <v>184.67</v>
      </c>
      <c r="V7" s="24">
        <v>2434</v>
      </c>
      <c r="W7" s="24">
        <v>0.95</v>
      </c>
      <c r="X7" s="24">
        <v>2562.11</v>
      </c>
      <c r="Y7" s="24">
        <v>112.39</v>
      </c>
      <c r="Z7" s="24">
        <v>107.36</v>
      </c>
      <c r="AA7" s="24">
        <v>95.28</v>
      </c>
      <c r="AB7" s="24">
        <v>86.45</v>
      </c>
      <c r="AC7" s="24">
        <v>88.85</v>
      </c>
      <c r="AD7" s="24">
        <v>105.78</v>
      </c>
      <c r="AE7" s="24">
        <v>106.09</v>
      </c>
      <c r="AF7" s="24">
        <v>106.44</v>
      </c>
      <c r="AG7" s="24">
        <v>107.11</v>
      </c>
      <c r="AH7" s="24">
        <v>106.38</v>
      </c>
      <c r="AI7" s="24">
        <v>105.07</v>
      </c>
      <c r="AJ7" s="24">
        <v>0</v>
      </c>
      <c r="AK7" s="24">
        <v>0</v>
      </c>
      <c r="AL7" s="24">
        <v>0</v>
      </c>
      <c r="AM7" s="24">
        <v>17.75</v>
      </c>
      <c r="AN7" s="24">
        <v>50.09</v>
      </c>
      <c r="AO7" s="24">
        <v>63.96</v>
      </c>
      <c r="AP7" s="24">
        <v>69.42</v>
      </c>
      <c r="AQ7" s="24">
        <v>72.86</v>
      </c>
      <c r="AR7" s="24">
        <v>69.540000000000006</v>
      </c>
      <c r="AS7" s="24">
        <v>70.63</v>
      </c>
      <c r="AT7" s="24">
        <v>63.54</v>
      </c>
      <c r="AU7" s="24">
        <v>37.86</v>
      </c>
      <c r="AV7" s="24">
        <v>25.53</v>
      </c>
      <c r="AW7" s="24">
        <v>24.2</v>
      </c>
      <c r="AX7" s="24">
        <v>16.260000000000002</v>
      </c>
      <c r="AY7" s="24">
        <v>11.14</v>
      </c>
      <c r="AZ7" s="24">
        <v>44.24</v>
      </c>
      <c r="BA7" s="24">
        <v>43.07</v>
      </c>
      <c r="BB7" s="24">
        <v>45.42</v>
      </c>
      <c r="BC7" s="24">
        <v>50.63</v>
      </c>
      <c r="BD7" s="24">
        <v>53.28</v>
      </c>
      <c r="BE7" s="24">
        <v>50.9</v>
      </c>
      <c r="BF7" s="24">
        <v>0</v>
      </c>
      <c r="BG7" s="24">
        <v>0</v>
      </c>
      <c r="BH7" s="24">
        <v>131.04</v>
      </c>
      <c r="BI7" s="24">
        <v>158.41</v>
      </c>
      <c r="BJ7" s="24">
        <v>166.02</v>
      </c>
      <c r="BK7" s="24">
        <v>1258.43</v>
      </c>
      <c r="BL7" s="24">
        <v>1163.75</v>
      </c>
      <c r="BM7" s="24">
        <v>1195.47</v>
      </c>
      <c r="BN7" s="24">
        <v>1168.69</v>
      </c>
      <c r="BO7" s="24">
        <v>1142.44</v>
      </c>
      <c r="BP7" s="24">
        <v>1099.1500000000001</v>
      </c>
      <c r="BQ7" s="24">
        <v>95.25</v>
      </c>
      <c r="BR7" s="24">
        <v>80.25</v>
      </c>
      <c r="BS7" s="24">
        <v>64.34</v>
      </c>
      <c r="BT7" s="24">
        <v>57.98</v>
      </c>
      <c r="BU7" s="24">
        <v>66.64</v>
      </c>
      <c r="BV7" s="24">
        <v>73.36</v>
      </c>
      <c r="BW7" s="24">
        <v>72.599999999999994</v>
      </c>
      <c r="BX7" s="24">
        <v>69.430000000000007</v>
      </c>
      <c r="BY7" s="24">
        <v>70.709999999999994</v>
      </c>
      <c r="BZ7" s="24">
        <v>66.63</v>
      </c>
      <c r="CA7" s="24">
        <v>72.92</v>
      </c>
      <c r="CB7" s="24">
        <v>156.88999999999999</v>
      </c>
      <c r="CC7" s="24">
        <v>188.86</v>
      </c>
      <c r="CD7" s="24">
        <v>244.57</v>
      </c>
      <c r="CE7" s="24">
        <v>251.23</v>
      </c>
      <c r="CF7" s="24">
        <v>226.92</v>
      </c>
      <c r="CG7" s="24">
        <v>224.88</v>
      </c>
      <c r="CH7" s="24">
        <v>228.64</v>
      </c>
      <c r="CI7" s="24">
        <v>239.46</v>
      </c>
      <c r="CJ7" s="24">
        <v>233.15</v>
      </c>
      <c r="CK7" s="24">
        <v>252.17</v>
      </c>
      <c r="CL7" s="24">
        <v>225.78</v>
      </c>
      <c r="CM7" s="24">
        <v>59.24</v>
      </c>
      <c r="CN7" s="24">
        <v>59.09</v>
      </c>
      <c r="CO7" s="24">
        <v>53.03</v>
      </c>
      <c r="CP7" s="24">
        <v>54.24</v>
      </c>
      <c r="CQ7" s="24">
        <v>52.73</v>
      </c>
      <c r="CR7" s="24">
        <v>42.4</v>
      </c>
      <c r="CS7" s="24">
        <v>42.28</v>
      </c>
      <c r="CT7" s="24">
        <v>41.06</v>
      </c>
      <c r="CU7" s="24">
        <v>42.09</v>
      </c>
      <c r="CV7" s="24">
        <v>42.15</v>
      </c>
      <c r="CW7" s="24">
        <v>43.17</v>
      </c>
      <c r="CX7" s="24">
        <v>95.29</v>
      </c>
      <c r="CY7" s="24">
        <v>95.44</v>
      </c>
      <c r="CZ7" s="24">
        <v>95.71</v>
      </c>
      <c r="DA7" s="24">
        <v>95.9</v>
      </c>
      <c r="DB7" s="24">
        <v>96.75</v>
      </c>
      <c r="DC7" s="24">
        <v>84.19</v>
      </c>
      <c r="DD7" s="24">
        <v>84.34</v>
      </c>
      <c r="DE7" s="24">
        <v>84.34</v>
      </c>
      <c r="DF7" s="24">
        <v>84.73</v>
      </c>
      <c r="DG7" s="24">
        <v>84.21</v>
      </c>
      <c r="DH7" s="24">
        <v>86.31</v>
      </c>
      <c r="DI7" s="24">
        <v>47.7</v>
      </c>
      <c r="DJ7" s="24">
        <v>48.92</v>
      </c>
      <c r="DK7" s="24">
        <v>49.86</v>
      </c>
      <c r="DL7" s="24">
        <v>51.44</v>
      </c>
      <c r="DM7" s="24">
        <v>52.83</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倉本 康平</cp:lastModifiedBy>
  <dcterms:created xsi:type="dcterms:W3CDTF">2025-12-23T06:13:56Z</dcterms:created>
  <dcterms:modified xsi:type="dcterms:W3CDTF">2026-02-20T00:20:19Z</dcterms:modified>
  <cp:category/>
</cp:coreProperties>
</file>