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120040-gesuidoseibika\000000MASTER\■調査・提出物■\003_庁内_調査メール等提出物一件_その他\R07\517_【1／28〆】【広島県市町行財政課】公営企業に係る経営比較分析表（令和6年度決算）の分析等について（依頼）\"/>
    </mc:Choice>
  </mc:AlternateContent>
  <workbookProtection workbookAlgorithmName="SHA-512" workbookHashValue="eW61WTvNtdm0wuZNybvtVUyQm8/22oCZ2RV/MDdQO4Uha5Bn3VLhaHtVoGZpo6xtBNgfzt2GzqlWdEhzZnEGMA==" workbookSaltValue="1Dtj5ZZURP2Xk/GMtHpdVQ==" workbookSpinCount="100000" lockStructure="1"/>
  <bookViews>
    <workbookView xWindow="0" yWindow="0" windowWidth="23040" windowHeight="9216"/>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AT8" i="4" s="1"/>
  <c r="S6" i="5"/>
  <c r="AL8" i="4" s="1"/>
  <c r="R6" i="5"/>
  <c r="AD10" i="4" s="1"/>
  <c r="Q6" i="5"/>
  <c r="P6" i="5"/>
  <c r="P10" i="4" s="1"/>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G85" i="4"/>
  <c r="E85" i="4"/>
  <c r="BB10" i="4"/>
  <c r="W10" i="4"/>
  <c r="BB8" i="4"/>
  <c r="AD8" i="4"/>
  <c r="W8" i="4"/>
  <c r="B8" i="4"/>
  <c r="B6" i="4"/>
</calcChain>
</file>

<file path=xl/sharedStrings.xml><?xml version="1.0" encoding="utf-8"?>
<sst xmlns="http://schemas.openxmlformats.org/spreadsheetml/2006/main" count="236" uniqueCount="115">
  <si>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</si>
  <si>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</si>
  <si>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</si>
  <si>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</si>
  <si>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</si>
  <si>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</si>
  <si>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</si>
  <si>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</si>
  <si>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</si>
  <si>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</si>
  <si>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</si>
  <si>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</si>
  <si>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</si>
  <si>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</si>
  <si>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</si>
  <si>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</si>
  <si>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</si>
  <si>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</si>
  <si>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</si>
  <si>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</si>
  <si>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</si>
  <si>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</si>
  <si>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</si>
  <si>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</si>
  <si>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</si>
  <si>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</si>
  <si>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</si>
  <si>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</si>
  <si>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</si>
  <si>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</si>
  <si>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</si>
  <si>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</si>
  <si>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</si>
  <si>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</si>
  <si>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</si>
  <si>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</si>
  <si>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</si>
  <si>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</si>
  <si>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</si>
  <si>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</si>
  <si>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</si>
  <si>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</si>
  <si>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</si>
  <si>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</si>
  <si>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</si>
  <si>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</si>
  <si>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</si>
  <si>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</si>
  <si>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</si>
  <si>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</si>
  <si>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</si>
  <si>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</si>
  <si>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</si>
  <si>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</si>
  <si>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</si>
  <si>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</si>
  <si>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</si>
  <si>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</si>
  <si>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</si>
  <si>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</si>
  <si>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</si>
  <si>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</si>
  <si>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</si>
  <si>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</si>
  <si>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</si>
  <si>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</si>
  <si>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</si>
  <si>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</si>
  <si>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</si>
  <si>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</si>
  <si>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</si>
  <si>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</si>
  <si>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</si>
  <si>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</si>
  <si>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</si>
  <si>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</si>
  <si>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</si>
  <si>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</si>
  <si>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</si>
  <si>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</si>
  <si>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</si>
  <si>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</si>
  <si>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</si>
  <si>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</si>
  <si>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</si>
  <si>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</si>
  <si>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</si>
  <si>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</si>
  <si>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</si>
  <si>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</si>
  <si>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</si>
  <si>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</si>
  <si>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</si>
  <si>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</si>
  <si>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</si>
  <si>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</si>
  <si>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三原市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</si>
  <si>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</si>
  <si>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</si>
  <si>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</si>
  <si>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</si>
  <si>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</si>
  <si>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</si>
  <si>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</si>
  <si>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</si>
  <si>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</si>
  <si>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</si>
  <si>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</si>
  <si>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</si>
  <si>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</si>
  <si>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</si>
  <si>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</si>
  <si>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有形固定資産減価償却率は高いほど施設が老朽化していることを示します。類似団体と比較して高い傾向にあります。当市は汚水事業の事業開始から事業開始後30年を経過し、類似団体区分30年未満の他団体に比べ、事業開始後年数が経過していること、更に雨水事業は汚水事業に先行して昭和42年度から整備していることが原因であると考えられます。
　雨水整備については、ストックマネジメント計画に基づいて長寿命化を図っていきます。また、未整備区域については、順次、計画的に整備を進めます。
　汚水整備については、概ね今後20年間は管渠の耐用年数である50年の範囲内です。当面は、管渠の状況を点検し、劣化が確認された箇所について、管更生等を随時進めていきます。</t>
    <rPh sb="77" eb="79">
      <t>ケイカ</t>
    </rPh>
    <rPh sb="117" eb="118">
      <t>サラ</t>
    </rPh>
    <rPh sb="229" eb="230">
      <t>スス</t>
    </rPh>
    <rPh sb="311" eb="312">
      <t>スス</t>
    </rPh>
    <phoneticPr fontId="4"/>
  </si>
  <si>
    <t>　令和3年1月に下水道事業における経営の健全化に資するため、学識有識者を含めた三原市下水道事業経営審議会を設置し、同年12月に答申を受けました。その後、パブリックコメント等を行った結果である「三原市下水道事業経営戦略（令和4年9月改定版）」をホームページで公表しています。
  令和5年度から下水道使用料を現行比20％増とする改定をしておりますが、収益的収支比率向上を図るため、水洗化率の向上を最重点として取り組んでまいります。
　また、流域関連公共下水道であることから、実施主体である広島県や利用者の東広島市と情報共有を図り連携強化を進めてまいります。</t>
    <rPh sb="221" eb="223">
      <t>カンレン</t>
    </rPh>
    <rPh sb="223" eb="225">
      <t>コウキョウ</t>
    </rPh>
    <phoneticPr fontId="18"/>
  </si>
  <si>
    <t>①単年度収支の状況を示しており、100％以上が黒字となります。令和5年度に使用料を現行比20％増で改定しましたが、物件費等の増により赤字となっています。
②令和5年度に赤字となりましたが、繰越利益剰余金で補填したことから累積欠損金はありません。
③短期的な債務に対する支払い能力を示しています。100％未満であるため短期的な支払能力に脆弱性があると言えます。経営戦略では企業債残高を令和14年度までに減少させていくこととしており、今後も流動比率を高めてまいります。
④類似団体よりも高い状況となっています。令和2年度から資本費平準化債の借入を開始し、使用料収入で賄うべき企業債残高が年々増加傾向にあります。
⑤汚水処理に係る維持管理費を使用料でどの程度賄えているかを示します。類似団体と同様の状況です。今後も経費縮減に努めていきます。
⑥有収水量1㎥あたり、どれだけ費用がかかっているかを示します。類似団体に比べ高い状況にあります。これは、供用開始から30年を経過したことで高資本費対策に関する一般会計繰出金を受けることができなくなったため収入が減少するとともに、処理原価が上昇たものです。今後も経費節減に努めてまいります。
⑦流域関連公共下水道のため施設利用（汚水処理場）はありません。　
⑧下水道を使用できる区域の人口に対して，実際にどれだけの人口が下水道に接続しているかを示します。類似団体とほぼ同様の状況ですが、今後も普及促進に努めてまいります。</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</si>
</sst>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color theme="1"/>
      <name val="ＭＳ ゴシック"/>
      <family val="3"/>
    </font>
    <font>
      <sz val="11"/>
      <color theme="1"/>
      <name val="ＭＳ ゴシック"/>
      <family val="3"/>
    </font>
    <font>
      <sz val="6"/>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22B-434D-BB21-DC4F93BEAC20}"/>
            </c:ext>
          </c:extLst>
        </c:ser>
        <c:dLbls>
          <c:showLegendKey val="0"/>
          <c:showVal val="0"/>
          <c:showCatName val="0"/>
          <c:showSerName val="0"/>
          <c:showPercent val="0"/>
          <c:showBubbleSize val="0"/>
        </c:dLbls>
        <c:gapWidth val="150"/>
        <c:axId val="641799776"/>
        <c:axId val="641798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0.09</c:v>
                </c:pt>
                <c:pt idx="3">
                  <c:v>0.06</c:v>
                </c:pt>
                <c:pt idx="4">
                  <c:v>0.08</c:v>
                </c:pt>
              </c:numCache>
            </c:numRef>
          </c:val>
          <c:smooth val="0"/>
          <c:extLst xmlns:c16r2="http://schemas.microsoft.com/office/drawing/2015/06/chart">
            <c:ext xmlns:c16="http://schemas.microsoft.com/office/drawing/2014/chart" uri="{C3380CC4-5D6E-409C-BE32-E72D297353CC}">
              <c16:uniqueId val="{00000001-422B-434D-BB21-DC4F93BEAC20}"/>
            </c:ext>
          </c:extLst>
        </c:ser>
        <c:dLbls>
          <c:showLegendKey val="0"/>
          <c:showVal val="0"/>
          <c:showCatName val="0"/>
          <c:showSerName val="0"/>
          <c:showPercent val="0"/>
          <c:showBubbleSize val="0"/>
        </c:dLbls>
        <c:marker val="1"/>
        <c:smooth val="0"/>
        <c:axId val="641799776"/>
        <c:axId val="641798992"/>
      </c:lineChart>
      <c:dateAx>
        <c:axId val="641799776"/>
        <c:scaling>
          <c:orientation val="minMax"/>
        </c:scaling>
        <c:delete val="1"/>
        <c:axPos val="b"/>
        <c:numFmt formatCode="&quot;R&quot;yy" sourceLinked="1"/>
        <c:majorTickMark val="none"/>
        <c:minorTickMark val="none"/>
        <c:tickLblPos val="none"/>
        <c:crossAx val="641798992"/>
        <c:crosses val="autoZero"/>
        <c:auto val="1"/>
        <c:lblOffset val="100"/>
        <c:baseTimeUnit val="years"/>
      </c:dateAx>
      <c:valAx>
        <c:axId val="641798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417997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107.6</c:v>
                </c:pt>
                <c:pt idx="1">
                  <c:v>112.23</c:v>
                </c:pt>
                <c:pt idx="2">
                  <c:v>111.68</c:v>
                </c:pt>
                <c:pt idx="3">
                  <c:v>99.21</c:v>
                </c:pt>
                <c:pt idx="4">
                  <c:v>98.93</c:v>
                </c:pt>
              </c:numCache>
            </c:numRef>
          </c:val>
          <c:extLst xmlns:c16r2="http://schemas.microsoft.com/office/drawing/2015/06/chart">
            <c:ext xmlns:c16="http://schemas.microsoft.com/office/drawing/2014/chart" uri="{C3380CC4-5D6E-409C-BE32-E72D297353CC}">
              <c16:uniqueId val="{00000000-FF31-4DFD-8F03-DA8423010AAF}"/>
            </c:ext>
          </c:extLst>
        </c:ser>
        <c:dLbls>
          <c:showLegendKey val="0"/>
          <c:showVal val="0"/>
          <c:showCatName val="0"/>
          <c:showSerName val="0"/>
          <c:showPercent val="0"/>
          <c:showBubbleSize val="0"/>
        </c:dLbls>
        <c:gapWidth val="150"/>
        <c:axId val="527143712"/>
        <c:axId val="527144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109.91</c:v>
                </c:pt>
                <c:pt idx="1">
                  <c:v>108.61</c:v>
                </c:pt>
                <c:pt idx="2">
                  <c:v>109.58</c:v>
                </c:pt>
                <c:pt idx="3">
                  <c:v>107.64</c:v>
                </c:pt>
                <c:pt idx="4">
                  <c:v>106.35</c:v>
                </c:pt>
              </c:numCache>
            </c:numRef>
          </c:val>
          <c:smooth val="0"/>
          <c:extLst xmlns:c16r2="http://schemas.microsoft.com/office/drawing/2015/06/chart">
            <c:ext xmlns:c16="http://schemas.microsoft.com/office/drawing/2014/chart" uri="{C3380CC4-5D6E-409C-BE32-E72D297353CC}">
              <c16:uniqueId val="{00000001-FF31-4DFD-8F03-DA8423010AAF}"/>
            </c:ext>
          </c:extLst>
        </c:ser>
        <c:dLbls>
          <c:showLegendKey val="0"/>
          <c:showVal val="0"/>
          <c:showCatName val="0"/>
          <c:showSerName val="0"/>
          <c:showPercent val="0"/>
          <c:showBubbleSize val="0"/>
        </c:dLbls>
        <c:marker val="1"/>
        <c:smooth val="0"/>
        <c:axId val="527143712"/>
        <c:axId val="527144104"/>
      </c:lineChart>
      <c:dateAx>
        <c:axId val="527143712"/>
        <c:scaling>
          <c:orientation val="minMax"/>
        </c:scaling>
        <c:delete val="1"/>
        <c:axPos val="b"/>
        <c:numFmt formatCode="&quot;R&quot;yy" sourceLinked="1"/>
        <c:majorTickMark val="none"/>
        <c:minorTickMark val="none"/>
        <c:tickLblPos val="none"/>
        <c:crossAx val="527144104"/>
        <c:crosses val="autoZero"/>
        <c:auto val="1"/>
        <c:lblOffset val="100"/>
        <c:baseTimeUnit val="years"/>
      </c:dateAx>
      <c:valAx>
        <c:axId val="527144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71437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39.96</c:v>
                </c:pt>
                <c:pt idx="1">
                  <c:v>41.65</c:v>
                </c:pt>
                <c:pt idx="2">
                  <c:v>43.2</c:v>
                </c:pt>
                <c:pt idx="3">
                  <c:v>44.62</c:v>
                </c:pt>
                <c:pt idx="4">
                  <c:v>45.99</c:v>
                </c:pt>
              </c:numCache>
            </c:numRef>
          </c:val>
          <c:extLst xmlns:c16r2="http://schemas.microsoft.com/office/drawing/2015/06/chart">
            <c:ext xmlns:c16="http://schemas.microsoft.com/office/drawing/2014/chart" uri="{C3380CC4-5D6E-409C-BE32-E72D297353CC}">
              <c16:uniqueId val="{00000000-0B9F-4484-B23F-CC515DD24F2C}"/>
            </c:ext>
          </c:extLst>
        </c:ser>
        <c:dLbls>
          <c:showLegendKey val="0"/>
          <c:showVal val="0"/>
          <c:showCatName val="0"/>
          <c:showSerName val="0"/>
          <c:showPercent val="0"/>
          <c:showBubbleSize val="0"/>
        </c:dLbls>
        <c:gapWidth val="150"/>
        <c:axId val="629733504"/>
        <c:axId val="629731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15.29</c:v>
                </c:pt>
                <c:pt idx="1">
                  <c:v>17.809999999999999</c:v>
                </c:pt>
                <c:pt idx="2">
                  <c:v>19.96</c:v>
                </c:pt>
                <c:pt idx="3">
                  <c:v>29.93</c:v>
                </c:pt>
                <c:pt idx="4">
                  <c:v>31.89</c:v>
                </c:pt>
              </c:numCache>
            </c:numRef>
          </c:val>
          <c:smooth val="0"/>
          <c:extLst xmlns:c16r2="http://schemas.microsoft.com/office/drawing/2015/06/chart">
            <c:ext xmlns:c16="http://schemas.microsoft.com/office/drawing/2014/chart" uri="{C3380CC4-5D6E-409C-BE32-E72D297353CC}">
              <c16:uniqueId val="{00000001-0B9F-4484-B23F-CC515DD24F2C}"/>
            </c:ext>
          </c:extLst>
        </c:ser>
        <c:dLbls>
          <c:showLegendKey val="0"/>
          <c:showVal val="0"/>
          <c:showCatName val="0"/>
          <c:showSerName val="0"/>
          <c:showPercent val="0"/>
          <c:showBubbleSize val="0"/>
        </c:dLbls>
        <c:marker val="1"/>
        <c:smooth val="0"/>
        <c:axId val="629733504"/>
        <c:axId val="629731936"/>
      </c:lineChart>
      <c:dateAx>
        <c:axId val="629733504"/>
        <c:scaling>
          <c:orientation val="minMax"/>
        </c:scaling>
        <c:delete val="1"/>
        <c:axPos val="b"/>
        <c:numFmt formatCode="&quot;R&quot;yy" sourceLinked="1"/>
        <c:majorTickMark val="none"/>
        <c:minorTickMark val="none"/>
        <c:tickLblPos val="none"/>
        <c:crossAx val="629731936"/>
        <c:crosses val="autoZero"/>
        <c:auto val="1"/>
        <c:lblOffset val="100"/>
        <c:baseTimeUnit val="years"/>
      </c:dateAx>
      <c:valAx>
        <c:axId val="629731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29733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C14-40E4-A690-DDCC6B2E79FF}"/>
            </c:ext>
          </c:extLst>
        </c:ser>
        <c:dLbls>
          <c:showLegendKey val="0"/>
          <c:showVal val="0"/>
          <c:showCatName val="0"/>
          <c:showSerName val="0"/>
          <c:showPercent val="0"/>
          <c:showBubbleSize val="0"/>
        </c:dLbls>
        <c:gapWidth val="150"/>
        <c:axId val="629732720"/>
        <c:axId val="652165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0.11</c:v>
                </c:pt>
                <c:pt idx="1">
                  <c:v>0.64</c:v>
                </c:pt>
                <c:pt idx="2">
                  <c:v>0.83</c:v>
                </c:pt>
                <c:pt idx="3">
                  <c:v>2.74</c:v>
                </c:pt>
                <c:pt idx="4">
                  <c:v>3.24</c:v>
                </c:pt>
              </c:numCache>
            </c:numRef>
          </c:val>
          <c:smooth val="0"/>
          <c:extLst xmlns:c16r2="http://schemas.microsoft.com/office/drawing/2015/06/chart">
            <c:ext xmlns:c16="http://schemas.microsoft.com/office/drawing/2014/chart" uri="{C3380CC4-5D6E-409C-BE32-E72D297353CC}">
              <c16:uniqueId val="{00000001-CC14-40E4-A690-DDCC6B2E79FF}"/>
            </c:ext>
          </c:extLst>
        </c:ser>
        <c:dLbls>
          <c:showLegendKey val="0"/>
          <c:showVal val="0"/>
          <c:showCatName val="0"/>
          <c:showSerName val="0"/>
          <c:showPercent val="0"/>
          <c:showBubbleSize val="0"/>
        </c:dLbls>
        <c:marker val="1"/>
        <c:smooth val="0"/>
        <c:axId val="629732720"/>
        <c:axId val="652165104"/>
      </c:lineChart>
      <c:dateAx>
        <c:axId val="629732720"/>
        <c:scaling>
          <c:orientation val="minMax"/>
        </c:scaling>
        <c:delete val="1"/>
        <c:axPos val="b"/>
        <c:numFmt formatCode="&quot;R&quot;yy" sourceLinked="1"/>
        <c:majorTickMark val="none"/>
        <c:minorTickMark val="none"/>
        <c:tickLblPos val="none"/>
        <c:crossAx val="652165104"/>
        <c:crosses val="autoZero"/>
        <c:auto val="1"/>
        <c:lblOffset val="100"/>
        <c:baseTimeUnit val="years"/>
      </c:dateAx>
      <c:valAx>
        <c:axId val="652165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29732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5CB-47AF-8958-1B4348C1ABEA}"/>
            </c:ext>
          </c:extLst>
        </c:ser>
        <c:dLbls>
          <c:showLegendKey val="0"/>
          <c:showVal val="0"/>
          <c:showCatName val="0"/>
          <c:showSerName val="0"/>
          <c:showPercent val="0"/>
          <c:showBubbleSize val="0"/>
        </c:dLbls>
        <c:gapWidth val="150"/>
        <c:axId val="652163536"/>
        <c:axId val="652165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9.42</c:v>
                </c:pt>
                <c:pt idx="1">
                  <c:v>11.49</c:v>
                </c:pt>
                <c:pt idx="2">
                  <c:v>5.35</c:v>
                </c:pt>
                <c:pt idx="3">
                  <c:v>5.61</c:v>
                </c:pt>
                <c:pt idx="4">
                  <c:v>6.26</c:v>
                </c:pt>
              </c:numCache>
            </c:numRef>
          </c:val>
          <c:smooth val="0"/>
          <c:extLst xmlns:c16r2="http://schemas.microsoft.com/office/drawing/2015/06/chart">
            <c:ext xmlns:c16="http://schemas.microsoft.com/office/drawing/2014/chart" uri="{C3380CC4-5D6E-409C-BE32-E72D297353CC}">
              <c16:uniqueId val="{00000001-45CB-47AF-8958-1B4348C1ABEA}"/>
            </c:ext>
          </c:extLst>
        </c:ser>
        <c:dLbls>
          <c:showLegendKey val="0"/>
          <c:showVal val="0"/>
          <c:showCatName val="0"/>
          <c:showSerName val="0"/>
          <c:showPercent val="0"/>
          <c:showBubbleSize val="0"/>
        </c:dLbls>
        <c:marker val="1"/>
        <c:smooth val="0"/>
        <c:axId val="652163536"/>
        <c:axId val="652165888"/>
      </c:lineChart>
      <c:dateAx>
        <c:axId val="652163536"/>
        <c:scaling>
          <c:orientation val="minMax"/>
        </c:scaling>
        <c:delete val="1"/>
        <c:axPos val="b"/>
        <c:numFmt formatCode="&quot;R&quot;yy" sourceLinked="1"/>
        <c:majorTickMark val="none"/>
        <c:minorTickMark val="none"/>
        <c:tickLblPos val="none"/>
        <c:crossAx val="652165888"/>
        <c:crosses val="autoZero"/>
        <c:auto val="1"/>
        <c:lblOffset val="100"/>
        <c:baseTimeUnit val="years"/>
      </c:dateAx>
      <c:valAx>
        <c:axId val="652165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52163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35.99</c:v>
                </c:pt>
                <c:pt idx="1">
                  <c:v>65.08</c:v>
                </c:pt>
                <c:pt idx="2">
                  <c:v>90.18</c:v>
                </c:pt>
                <c:pt idx="3">
                  <c:v>86.38</c:v>
                </c:pt>
                <c:pt idx="4">
                  <c:v>88.67</c:v>
                </c:pt>
              </c:numCache>
            </c:numRef>
          </c:val>
          <c:extLst xmlns:c16r2="http://schemas.microsoft.com/office/drawing/2015/06/chart">
            <c:ext xmlns:c16="http://schemas.microsoft.com/office/drawing/2014/chart" uri="{C3380CC4-5D6E-409C-BE32-E72D297353CC}">
              <c16:uniqueId val="{00000000-165C-42A2-810D-BA98E86482F3}"/>
            </c:ext>
          </c:extLst>
        </c:ser>
        <c:dLbls>
          <c:showLegendKey val="0"/>
          <c:showVal val="0"/>
          <c:showCatName val="0"/>
          <c:showSerName val="0"/>
          <c:showPercent val="0"/>
          <c:showBubbleSize val="0"/>
        </c:dLbls>
        <c:gapWidth val="150"/>
        <c:axId val="652164320"/>
        <c:axId val="6521666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47.61</c:v>
                </c:pt>
                <c:pt idx="1">
                  <c:v>52.69</c:v>
                </c:pt>
                <c:pt idx="2">
                  <c:v>59.45</c:v>
                </c:pt>
                <c:pt idx="3">
                  <c:v>76.319999999999993</c:v>
                </c:pt>
                <c:pt idx="4">
                  <c:v>80.33</c:v>
                </c:pt>
              </c:numCache>
            </c:numRef>
          </c:val>
          <c:smooth val="0"/>
          <c:extLst xmlns:c16r2="http://schemas.microsoft.com/office/drawing/2015/06/chart">
            <c:ext xmlns:c16="http://schemas.microsoft.com/office/drawing/2014/chart" uri="{C3380CC4-5D6E-409C-BE32-E72D297353CC}">
              <c16:uniqueId val="{00000001-165C-42A2-810D-BA98E86482F3}"/>
            </c:ext>
          </c:extLst>
        </c:ser>
        <c:dLbls>
          <c:showLegendKey val="0"/>
          <c:showVal val="0"/>
          <c:showCatName val="0"/>
          <c:showSerName val="0"/>
          <c:showPercent val="0"/>
          <c:showBubbleSize val="0"/>
        </c:dLbls>
        <c:marker val="1"/>
        <c:smooth val="0"/>
        <c:axId val="652164320"/>
        <c:axId val="652166672"/>
      </c:lineChart>
      <c:dateAx>
        <c:axId val="652164320"/>
        <c:scaling>
          <c:orientation val="minMax"/>
        </c:scaling>
        <c:delete val="1"/>
        <c:axPos val="b"/>
        <c:numFmt formatCode="&quot;R&quot;yy" sourceLinked="1"/>
        <c:majorTickMark val="none"/>
        <c:minorTickMark val="none"/>
        <c:tickLblPos val="none"/>
        <c:crossAx val="652166672"/>
        <c:crosses val="autoZero"/>
        <c:auto val="1"/>
        <c:lblOffset val="100"/>
        <c:baseTimeUnit val="years"/>
      </c:dateAx>
      <c:valAx>
        <c:axId val="6521666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52164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
                  <c:v>0</c:v>
                </c:pt>
                <c:pt idx="1">
                  <c:v>794.91</c:v>
                </c:pt>
                <c:pt idx="2">
                  <c:v>962.2</c:v>
                </c:pt>
                <c:pt idx="3">
                  <c:v>857.78</c:v>
                </c:pt>
                <c:pt idx="4">
                  <c:v>828.42</c:v>
                </c:pt>
              </c:numCache>
            </c:numRef>
          </c:val>
          <c:extLst xmlns:c16r2="http://schemas.microsoft.com/office/drawing/2015/06/chart">
            <c:ext xmlns:c16="http://schemas.microsoft.com/office/drawing/2014/chart" uri="{C3380CC4-5D6E-409C-BE32-E72D297353CC}">
              <c16:uniqueId val="{00000000-6389-4391-845E-E4997C0D93AD}"/>
            </c:ext>
          </c:extLst>
        </c:ser>
        <c:dLbls>
          <c:showLegendKey val="0"/>
          <c:showVal val="0"/>
          <c:showCatName val="0"/>
          <c:showSerName val="0"/>
          <c:showPercent val="0"/>
          <c:showBubbleSize val="0"/>
        </c:dLbls>
        <c:gapWidth val="150"/>
        <c:axId val="642540416"/>
        <c:axId val="6425376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1092.22</c:v>
                </c:pt>
                <c:pt idx="1">
                  <c:v>998.38</c:v>
                </c:pt>
                <c:pt idx="2">
                  <c:v>925.32</c:v>
                </c:pt>
                <c:pt idx="3">
                  <c:v>749.43</c:v>
                </c:pt>
                <c:pt idx="4">
                  <c:v>698.04</c:v>
                </c:pt>
              </c:numCache>
            </c:numRef>
          </c:val>
          <c:smooth val="0"/>
          <c:extLst xmlns:c16r2="http://schemas.microsoft.com/office/drawing/2015/06/chart">
            <c:ext xmlns:c16="http://schemas.microsoft.com/office/drawing/2014/chart" uri="{C3380CC4-5D6E-409C-BE32-E72D297353CC}">
              <c16:uniqueId val="{00000001-6389-4391-845E-E4997C0D93AD}"/>
            </c:ext>
          </c:extLst>
        </c:ser>
        <c:dLbls>
          <c:showLegendKey val="0"/>
          <c:showVal val="0"/>
          <c:showCatName val="0"/>
          <c:showSerName val="0"/>
          <c:showPercent val="0"/>
          <c:showBubbleSize val="0"/>
        </c:dLbls>
        <c:marker val="1"/>
        <c:smooth val="0"/>
        <c:axId val="642540416"/>
        <c:axId val="642537672"/>
      </c:lineChart>
      <c:dateAx>
        <c:axId val="642540416"/>
        <c:scaling>
          <c:orientation val="minMax"/>
        </c:scaling>
        <c:delete val="1"/>
        <c:axPos val="b"/>
        <c:numFmt formatCode="&quot;R&quot;yy" sourceLinked="1"/>
        <c:majorTickMark val="none"/>
        <c:minorTickMark val="none"/>
        <c:tickLblPos val="none"/>
        <c:crossAx val="642537672"/>
        <c:crosses val="autoZero"/>
        <c:auto val="1"/>
        <c:lblOffset val="100"/>
        <c:baseTimeUnit val="years"/>
      </c:dateAx>
      <c:valAx>
        <c:axId val="6425376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42540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137.29</c:v>
                </c:pt>
                <c:pt idx="1">
                  <c:v>122.07</c:v>
                </c:pt>
                <c:pt idx="2">
                  <c:v>106.05</c:v>
                </c:pt>
                <c:pt idx="3">
                  <c:v>96.72</c:v>
                </c:pt>
                <c:pt idx="4">
                  <c:v>96.67</c:v>
                </c:pt>
              </c:numCache>
            </c:numRef>
          </c:val>
          <c:extLst xmlns:c16r2="http://schemas.microsoft.com/office/drawing/2015/06/chart">
            <c:ext xmlns:c16="http://schemas.microsoft.com/office/drawing/2014/chart" uri="{C3380CC4-5D6E-409C-BE32-E72D297353CC}">
              <c16:uniqueId val="{00000000-F320-4279-9E75-CA6F9FDF495F}"/>
            </c:ext>
          </c:extLst>
        </c:ser>
        <c:dLbls>
          <c:showLegendKey val="0"/>
          <c:showVal val="0"/>
          <c:showCatName val="0"/>
          <c:showSerName val="0"/>
          <c:showPercent val="0"/>
          <c:showBubbleSize val="0"/>
        </c:dLbls>
        <c:gapWidth val="150"/>
        <c:axId val="642538064"/>
        <c:axId val="642538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97.53</c:v>
                </c:pt>
                <c:pt idx="1">
                  <c:v>95.92</c:v>
                </c:pt>
                <c:pt idx="2">
                  <c:v>96.98</c:v>
                </c:pt>
                <c:pt idx="3">
                  <c:v>98.46</c:v>
                </c:pt>
                <c:pt idx="4">
                  <c:v>97.98</c:v>
                </c:pt>
              </c:numCache>
            </c:numRef>
          </c:val>
          <c:smooth val="0"/>
          <c:extLst xmlns:c16r2="http://schemas.microsoft.com/office/drawing/2015/06/chart">
            <c:ext xmlns:c16="http://schemas.microsoft.com/office/drawing/2014/chart" uri="{C3380CC4-5D6E-409C-BE32-E72D297353CC}">
              <c16:uniqueId val="{00000001-F320-4279-9E75-CA6F9FDF495F}"/>
            </c:ext>
          </c:extLst>
        </c:ser>
        <c:dLbls>
          <c:showLegendKey val="0"/>
          <c:showVal val="0"/>
          <c:showCatName val="0"/>
          <c:showSerName val="0"/>
          <c:showPercent val="0"/>
          <c:showBubbleSize val="0"/>
        </c:dLbls>
        <c:marker val="1"/>
        <c:smooth val="0"/>
        <c:axId val="642538064"/>
        <c:axId val="642538848"/>
      </c:lineChart>
      <c:dateAx>
        <c:axId val="642538064"/>
        <c:scaling>
          <c:orientation val="minMax"/>
        </c:scaling>
        <c:delete val="1"/>
        <c:axPos val="b"/>
        <c:numFmt formatCode="&quot;R&quot;yy" sourceLinked="1"/>
        <c:majorTickMark val="none"/>
        <c:minorTickMark val="none"/>
        <c:tickLblPos val="none"/>
        <c:crossAx val="642538848"/>
        <c:crosses val="autoZero"/>
        <c:auto val="1"/>
        <c:lblOffset val="100"/>
        <c:baseTimeUnit val="years"/>
      </c:dateAx>
      <c:valAx>
        <c:axId val="6425388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42538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110.54</c:v>
                </c:pt>
                <c:pt idx="1">
                  <c:v>128.6</c:v>
                </c:pt>
                <c:pt idx="2">
                  <c:v>146.49</c:v>
                </c:pt>
                <c:pt idx="3">
                  <c:v>186.96</c:v>
                </c:pt>
                <c:pt idx="4">
                  <c:v>196.88</c:v>
                </c:pt>
              </c:numCache>
            </c:numRef>
          </c:val>
          <c:extLst xmlns:c16r2="http://schemas.microsoft.com/office/drawing/2015/06/chart">
            <c:ext xmlns:c16="http://schemas.microsoft.com/office/drawing/2014/chart" uri="{C3380CC4-5D6E-409C-BE32-E72D297353CC}">
              <c16:uniqueId val="{00000000-904C-4AD2-A85F-ACEB6E1FEB03}"/>
            </c:ext>
          </c:extLst>
        </c:ser>
        <c:dLbls>
          <c:showLegendKey val="0"/>
          <c:showVal val="0"/>
          <c:showCatName val="0"/>
          <c:showSerName val="0"/>
          <c:showPercent val="0"/>
          <c:showBubbleSize val="0"/>
        </c:dLbls>
        <c:gapWidth val="150"/>
        <c:axId val="642540024"/>
        <c:axId val="522477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155.83000000000001</c:v>
                </c:pt>
                <c:pt idx="1">
                  <c:v>156.75</c:v>
                </c:pt>
                <c:pt idx="2">
                  <c:v>153.54</c:v>
                </c:pt>
                <c:pt idx="3">
                  <c:v>157.44999999999999</c:v>
                </c:pt>
                <c:pt idx="4">
                  <c:v>159.75</c:v>
                </c:pt>
              </c:numCache>
            </c:numRef>
          </c:val>
          <c:smooth val="0"/>
          <c:extLst xmlns:c16r2="http://schemas.microsoft.com/office/drawing/2015/06/chart">
            <c:ext xmlns:c16="http://schemas.microsoft.com/office/drawing/2014/chart" uri="{C3380CC4-5D6E-409C-BE32-E72D297353CC}">
              <c16:uniqueId val="{00000001-904C-4AD2-A85F-ACEB6E1FEB03}"/>
            </c:ext>
          </c:extLst>
        </c:ser>
        <c:dLbls>
          <c:showLegendKey val="0"/>
          <c:showVal val="0"/>
          <c:showCatName val="0"/>
          <c:showSerName val="0"/>
          <c:showPercent val="0"/>
          <c:showBubbleSize val="0"/>
        </c:dLbls>
        <c:marker val="1"/>
        <c:smooth val="0"/>
        <c:axId val="642540024"/>
        <c:axId val="522477752"/>
      </c:lineChart>
      <c:dateAx>
        <c:axId val="642540024"/>
        <c:scaling>
          <c:orientation val="minMax"/>
        </c:scaling>
        <c:delete val="1"/>
        <c:axPos val="b"/>
        <c:numFmt formatCode="&quot;R&quot;yy" sourceLinked="1"/>
        <c:majorTickMark val="none"/>
        <c:minorTickMark val="none"/>
        <c:tickLblPos val="none"/>
        <c:crossAx val="522477752"/>
        <c:crosses val="autoZero"/>
        <c:auto val="1"/>
        <c:lblOffset val="100"/>
        <c:baseTimeUnit val="years"/>
      </c:dateAx>
      <c:valAx>
        <c:axId val="522477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425400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48E-4D5B-A292-BF891ED6DD2E}"/>
            </c:ext>
          </c:extLst>
        </c:ser>
        <c:dLbls>
          <c:showLegendKey val="0"/>
          <c:showVal val="0"/>
          <c:showCatName val="0"/>
          <c:showSerName val="0"/>
          <c:showPercent val="0"/>
          <c:showBubbleSize val="0"/>
        </c:dLbls>
        <c:gapWidth val="150"/>
        <c:axId val="522476576"/>
        <c:axId val="522476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61.51</c:v>
                </c:pt>
                <c:pt idx="1">
                  <c:v>51.2</c:v>
                </c:pt>
                <c:pt idx="2">
                  <c:v>57.32</c:v>
                </c:pt>
                <c:pt idx="3">
                  <c:v>63.71</c:v>
                </c:pt>
                <c:pt idx="4">
                  <c:v>64.95</c:v>
                </c:pt>
              </c:numCache>
            </c:numRef>
          </c:val>
          <c:smooth val="0"/>
          <c:extLst xmlns:c16r2="http://schemas.microsoft.com/office/drawing/2015/06/chart">
            <c:ext xmlns:c16="http://schemas.microsoft.com/office/drawing/2014/chart" uri="{C3380CC4-5D6E-409C-BE32-E72D297353CC}">
              <c16:uniqueId val="{00000001-548E-4D5B-A292-BF891ED6DD2E}"/>
            </c:ext>
          </c:extLst>
        </c:ser>
        <c:dLbls>
          <c:showLegendKey val="0"/>
          <c:showVal val="0"/>
          <c:showCatName val="0"/>
          <c:showSerName val="0"/>
          <c:showPercent val="0"/>
          <c:showBubbleSize val="0"/>
        </c:dLbls>
        <c:marker val="1"/>
        <c:smooth val="0"/>
        <c:axId val="522476576"/>
        <c:axId val="522476968"/>
      </c:lineChart>
      <c:dateAx>
        <c:axId val="522476576"/>
        <c:scaling>
          <c:orientation val="minMax"/>
        </c:scaling>
        <c:delete val="1"/>
        <c:axPos val="b"/>
        <c:numFmt formatCode="&quot;R&quot;yy" sourceLinked="1"/>
        <c:majorTickMark val="none"/>
        <c:minorTickMark val="none"/>
        <c:tickLblPos val="none"/>
        <c:crossAx val="522476968"/>
        <c:crosses val="autoZero"/>
        <c:auto val="1"/>
        <c:lblOffset val="100"/>
        <c:baseTimeUnit val="years"/>
      </c:dateAx>
      <c:valAx>
        <c:axId val="522476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2476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91.33</c:v>
                </c:pt>
                <c:pt idx="1">
                  <c:v>92.33</c:v>
                </c:pt>
                <c:pt idx="2">
                  <c:v>93.09</c:v>
                </c:pt>
                <c:pt idx="3">
                  <c:v>93.25</c:v>
                </c:pt>
                <c:pt idx="4">
                  <c:v>93.3</c:v>
                </c:pt>
              </c:numCache>
            </c:numRef>
          </c:val>
          <c:extLst xmlns:c16r2="http://schemas.microsoft.com/office/drawing/2015/06/chart">
            <c:ext xmlns:c16="http://schemas.microsoft.com/office/drawing/2014/chart" uri="{C3380CC4-5D6E-409C-BE32-E72D297353CC}">
              <c16:uniqueId val="{00000000-D720-4B85-89F7-31936029BE45}"/>
            </c:ext>
          </c:extLst>
        </c:ser>
        <c:dLbls>
          <c:showLegendKey val="0"/>
          <c:showVal val="0"/>
          <c:showCatName val="0"/>
          <c:showSerName val="0"/>
          <c:showPercent val="0"/>
          <c:showBubbleSize val="0"/>
        </c:dLbls>
        <c:gapWidth val="150"/>
        <c:axId val="522477360"/>
        <c:axId val="52247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85.82</c:v>
                </c:pt>
                <c:pt idx="1">
                  <c:v>85.03</c:v>
                </c:pt>
                <c:pt idx="2">
                  <c:v>85.96</c:v>
                </c:pt>
                <c:pt idx="3">
                  <c:v>92.89</c:v>
                </c:pt>
                <c:pt idx="4">
                  <c:v>93.08</c:v>
                </c:pt>
              </c:numCache>
            </c:numRef>
          </c:val>
          <c:smooth val="0"/>
          <c:extLst xmlns:c16r2="http://schemas.microsoft.com/office/drawing/2015/06/chart">
            <c:ext xmlns:c16="http://schemas.microsoft.com/office/drawing/2014/chart" uri="{C3380CC4-5D6E-409C-BE32-E72D297353CC}">
              <c16:uniqueId val="{00000001-D720-4B85-89F7-31936029BE45}"/>
            </c:ext>
          </c:extLst>
        </c:ser>
        <c:dLbls>
          <c:showLegendKey val="0"/>
          <c:showVal val="0"/>
          <c:showCatName val="0"/>
          <c:showSerName val="0"/>
          <c:showPercent val="0"/>
          <c:showBubbleSize val="0"/>
        </c:dLbls>
        <c:marker val="1"/>
        <c:smooth val="0"/>
        <c:axId val="522477360"/>
        <c:axId val="522478144"/>
      </c:lineChart>
      <c:dateAx>
        <c:axId val="522477360"/>
        <c:scaling>
          <c:orientation val="minMax"/>
        </c:scaling>
        <c:delete val="1"/>
        <c:axPos val="b"/>
        <c:numFmt formatCode="&quot;R&quot;yy" sourceLinked="1"/>
        <c:majorTickMark val="none"/>
        <c:minorTickMark val="none"/>
        <c:tickLblPos val="none"/>
        <c:crossAx val="522478144"/>
        <c:crosses val="autoZero"/>
        <c:auto val="1"/>
        <c:lblOffset val="100"/>
        <c:baseTimeUnit val="years"/>
      </c:dateAx>
      <c:valAx>
        <c:axId val="522478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2477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37"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2">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2">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4" t="str">
        <f>データ!H6</f>
        <v>広島県　三原市</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2">
      <c r="A8" s="2"/>
      <c r="B8" s="59" t="str">
        <f>データ!I6</f>
        <v>法適用</v>
      </c>
      <c r="C8" s="59"/>
      <c r="D8" s="59"/>
      <c r="E8" s="59"/>
      <c r="F8" s="59"/>
      <c r="G8" s="59"/>
      <c r="H8" s="59"/>
      <c r="I8" s="59" t="str">
        <f>データ!J6</f>
        <v>下水道事業</v>
      </c>
      <c r="J8" s="59"/>
      <c r="K8" s="59"/>
      <c r="L8" s="59"/>
      <c r="M8" s="59"/>
      <c r="N8" s="59"/>
      <c r="O8" s="59"/>
      <c r="P8" s="59" t="str">
        <f>データ!K6</f>
        <v>公共下水道</v>
      </c>
      <c r="Q8" s="59"/>
      <c r="R8" s="59"/>
      <c r="S8" s="59"/>
      <c r="T8" s="59"/>
      <c r="U8" s="59"/>
      <c r="V8" s="59"/>
      <c r="W8" s="59" t="str">
        <f>データ!L6</f>
        <v>Bd1</v>
      </c>
      <c r="X8" s="59"/>
      <c r="Y8" s="59"/>
      <c r="Z8" s="59"/>
      <c r="AA8" s="59"/>
      <c r="AB8" s="59"/>
      <c r="AC8" s="59"/>
      <c r="AD8" s="60" t="str">
        <f>データ!$M$6</f>
        <v>非設置</v>
      </c>
      <c r="AE8" s="60"/>
      <c r="AF8" s="60"/>
      <c r="AG8" s="60"/>
      <c r="AH8" s="60"/>
      <c r="AI8" s="60"/>
      <c r="AJ8" s="60"/>
      <c r="AK8" s="3"/>
      <c r="AL8" s="48">
        <f>データ!S6</f>
        <v>87075</v>
      </c>
      <c r="AM8" s="48"/>
      <c r="AN8" s="48"/>
      <c r="AO8" s="48"/>
      <c r="AP8" s="48"/>
      <c r="AQ8" s="48"/>
      <c r="AR8" s="48"/>
      <c r="AS8" s="48"/>
      <c r="AT8" s="47">
        <f>データ!T6</f>
        <v>471.51</v>
      </c>
      <c r="AU8" s="47"/>
      <c r="AV8" s="47"/>
      <c r="AW8" s="47"/>
      <c r="AX8" s="47"/>
      <c r="AY8" s="47"/>
      <c r="AZ8" s="47"/>
      <c r="BA8" s="47"/>
      <c r="BB8" s="47">
        <f>データ!U6</f>
        <v>184.67</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2">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2">
      <c r="A10" s="2"/>
      <c r="B10" s="47" t="str">
        <f>データ!N6</f>
        <v>-</v>
      </c>
      <c r="C10" s="47"/>
      <c r="D10" s="47"/>
      <c r="E10" s="47"/>
      <c r="F10" s="47"/>
      <c r="G10" s="47"/>
      <c r="H10" s="47"/>
      <c r="I10" s="47">
        <f>データ!O6</f>
        <v>63.14</v>
      </c>
      <c r="J10" s="47"/>
      <c r="K10" s="47"/>
      <c r="L10" s="47"/>
      <c r="M10" s="47"/>
      <c r="N10" s="47"/>
      <c r="O10" s="47"/>
      <c r="P10" s="47">
        <f>データ!P6</f>
        <v>48.13</v>
      </c>
      <c r="Q10" s="47"/>
      <c r="R10" s="47"/>
      <c r="S10" s="47"/>
      <c r="T10" s="47"/>
      <c r="U10" s="47"/>
      <c r="V10" s="47"/>
      <c r="W10" s="47">
        <f>データ!Q6</f>
        <v>100</v>
      </c>
      <c r="X10" s="47"/>
      <c r="Y10" s="47"/>
      <c r="Z10" s="47"/>
      <c r="AA10" s="47"/>
      <c r="AB10" s="47"/>
      <c r="AC10" s="47"/>
      <c r="AD10" s="48">
        <f>データ!R6</f>
        <v>3322</v>
      </c>
      <c r="AE10" s="48"/>
      <c r="AF10" s="48"/>
      <c r="AG10" s="48"/>
      <c r="AH10" s="48"/>
      <c r="AI10" s="48"/>
      <c r="AJ10" s="48"/>
      <c r="AK10" s="2"/>
      <c r="AL10" s="48">
        <f>データ!V6</f>
        <v>41543</v>
      </c>
      <c r="AM10" s="48"/>
      <c r="AN10" s="48"/>
      <c r="AO10" s="48"/>
      <c r="AP10" s="48"/>
      <c r="AQ10" s="48"/>
      <c r="AR10" s="48"/>
      <c r="AS10" s="48"/>
      <c r="AT10" s="47">
        <f>データ!W6</f>
        <v>11.96</v>
      </c>
      <c r="AU10" s="47"/>
      <c r="AV10" s="47"/>
      <c r="AW10" s="47"/>
      <c r="AX10" s="47"/>
      <c r="AY10" s="47"/>
      <c r="AZ10" s="47"/>
      <c r="BA10" s="47"/>
      <c r="BB10" s="47">
        <f>データ!X6</f>
        <v>3473.49</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2">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114</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112</v>
      </c>
      <c r="BM47" s="74"/>
      <c r="BN47" s="74"/>
      <c r="BO47" s="74"/>
      <c r="BP47" s="74"/>
      <c r="BQ47" s="74"/>
      <c r="BR47" s="74"/>
      <c r="BS47" s="74"/>
      <c r="BT47" s="74"/>
      <c r="BU47" s="74"/>
      <c r="BV47" s="74"/>
      <c r="BW47" s="74"/>
      <c r="BX47" s="74"/>
      <c r="BY47" s="74"/>
      <c r="BZ47" s="75"/>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74"/>
      <c r="BN48" s="74"/>
      <c r="BO48" s="74"/>
      <c r="BP48" s="74"/>
      <c r="BQ48" s="74"/>
      <c r="BR48" s="74"/>
      <c r="BS48" s="74"/>
      <c r="BT48" s="74"/>
      <c r="BU48" s="74"/>
      <c r="BV48" s="74"/>
      <c r="BW48" s="74"/>
      <c r="BX48" s="74"/>
      <c r="BY48" s="74"/>
      <c r="BZ48" s="75"/>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74"/>
      <c r="BN49" s="74"/>
      <c r="BO49" s="74"/>
      <c r="BP49" s="74"/>
      <c r="BQ49" s="74"/>
      <c r="BR49" s="74"/>
      <c r="BS49" s="74"/>
      <c r="BT49" s="74"/>
      <c r="BU49" s="74"/>
      <c r="BV49" s="74"/>
      <c r="BW49" s="74"/>
      <c r="BX49" s="74"/>
      <c r="BY49" s="74"/>
      <c r="BZ49" s="75"/>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74"/>
      <c r="BN50" s="74"/>
      <c r="BO50" s="74"/>
      <c r="BP50" s="74"/>
      <c r="BQ50" s="74"/>
      <c r="BR50" s="74"/>
      <c r="BS50" s="74"/>
      <c r="BT50" s="74"/>
      <c r="BU50" s="74"/>
      <c r="BV50" s="74"/>
      <c r="BW50" s="74"/>
      <c r="BX50" s="74"/>
      <c r="BY50" s="74"/>
      <c r="BZ50" s="75"/>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74"/>
      <c r="BN51" s="74"/>
      <c r="BO51" s="74"/>
      <c r="BP51" s="74"/>
      <c r="BQ51" s="74"/>
      <c r="BR51" s="74"/>
      <c r="BS51" s="74"/>
      <c r="BT51" s="74"/>
      <c r="BU51" s="74"/>
      <c r="BV51" s="74"/>
      <c r="BW51" s="74"/>
      <c r="BX51" s="74"/>
      <c r="BY51" s="74"/>
      <c r="BZ51" s="75"/>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74"/>
      <c r="BN52" s="74"/>
      <c r="BO52" s="74"/>
      <c r="BP52" s="74"/>
      <c r="BQ52" s="74"/>
      <c r="BR52" s="74"/>
      <c r="BS52" s="74"/>
      <c r="BT52" s="74"/>
      <c r="BU52" s="74"/>
      <c r="BV52" s="74"/>
      <c r="BW52" s="74"/>
      <c r="BX52" s="74"/>
      <c r="BY52" s="74"/>
      <c r="BZ52" s="75"/>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74"/>
      <c r="BN53" s="74"/>
      <c r="BO53" s="74"/>
      <c r="BP53" s="74"/>
      <c r="BQ53" s="74"/>
      <c r="BR53" s="74"/>
      <c r="BS53" s="74"/>
      <c r="BT53" s="74"/>
      <c r="BU53" s="74"/>
      <c r="BV53" s="74"/>
      <c r="BW53" s="74"/>
      <c r="BX53" s="74"/>
      <c r="BY53" s="74"/>
      <c r="BZ53" s="75"/>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74"/>
      <c r="BN54" s="74"/>
      <c r="BO54" s="74"/>
      <c r="BP54" s="74"/>
      <c r="BQ54" s="74"/>
      <c r="BR54" s="74"/>
      <c r="BS54" s="74"/>
      <c r="BT54" s="74"/>
      <c r="BU54" s="74"/>
      <c r="BV54" s="74"/>
      <c r="BW54" s="74"/>
      <c r="BX54" s="74"/>
      <c r="BY54" s="74"/>
      <c r="BZ54" s="75"/>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74"/>
      <c r="BN55" s="74"/>
      <c r="BO55" s="74"/>
      <c r="BP55" s="74"/>
      <c r="BQ55" s="74"/>
      <c r="BR55" s="74"/>
      <c r="BS55" s="74"/>
      <c r="BT55" s="74"/>
      <c r="BU55" s="74"/>
      <c r="BV55" s="74"/>
      <c r="BW55" s="74"/>
      <c r="BX55" s="74"/>
      <c r="BY55" s="74"/>
      <c r="BZ55" s="75"/>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74"/>
      <c r="BN56" s="74"/>
      <c r="BO56" s="74"/>
      <c r="BP56" s="74"/>
      <c r="BQ56" s="74"/>
      <c r="BR56" s="74"/>
      <c r="BS56" s="74"/>
      <c r="BT56" s="74"/>
      <c r="BU56" s="74"/>
      <c r="BV56" s="74"/>
      <c r="BW56" s="74"/>
      <c r="BX56" s="74"/>
      <c r="BY56" s="74"/>
      <c r="BZ56" s="75"/>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74"/>
      <c r="BN57" s="74"/>
      <c r="BO57" s="74"/>
      <c r="BP57" s="74"/>
      <c r="BQ57" s="74"/>
      <c r="BR57" s="74"/>
      <c r="BS57" s="74"/>
      <c r="BT57" s="74"/>
      <c r="BU57" s="74"/>
      <c r="BV57" s="74"/>
      <c r="BW57" s="74"/>
      <c r="BX57" s="74"/>
      <c r="BY57" s="74"/>
      <c r="BZ57" s="75"/>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74"/>
      <c r="BN58" s="74"/>
      <c r="BO58" s="74"/>
      <c r="BP58" s="74"/>
      <c r="BQ58" s="74"/>
      <c r="BR58" s="74"/>
      <c r="BS58" s="74"/>
      <c r="BT58" s="74"/>
      <c r="BU58" s="74"/>
      <c r="BV58" s="74"/>
      <c r="BW58" s="74"/>
      <c r="BX58" s="74"/>
      <c r="BY58" s="74"/>
      <c r="BZ58" s="75"/>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74"/>
      <c r="BN59" s="74"/>
      <c r="BO59" s="74"/>
      <c r="BP59" s="74"/>
      <c r="BQ59" s="74"/>
      <c r="BR59" s="74"/>
      <c r="BS59" s="74"/>
      <c r="BT59" s="74"/>
      <c r="BU59" s="74"/>
      <c r="BV59" s="74"/>
      <c r="BW59" s="74"/>
      <c r="BX59" s="74"/>
      <c r="BY59" s="74"/>
      <c r="BZ59" s="75"/>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9"/>
      <c r="BM60" s="74"/>
      <c r="BN60" s="74"/>
      <c r="BO60" s="74"/>
      <c r="BP60" s="74"/>
      <c r="BQ60" s="74"/>
      <c r="BR60" s="74"/>
      <c r="BS60" s="74"/>
      <c r="BT60" s="74"/>
      <c r="BU60" s="74"/>
      <c r="BV60" s="74"/>
      <c r="BW60" s="74"/>
      <c r="BX60" s="74"/>
      <c r="BY60" s="74"/>
      <c r="BZ60" s="75"/>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9"/>
      <c r="BM61" s="74"/>
      <c r="BN61" s="74"/>
      <c r="BO61" s="74"/>
      <c r="BP61" s="74"/>
      <c r="BQ61" s="74"/>
      <c r="BR61" s="74"/>
      <c r="BS61" s="74"/>
      <c r="BT61" s="74"/>
      <c r="BU61" s="74"/>
      <c r="BV61" s="74"/>
      <c r="BW61" s="74"/>
      <c r="BX61" s="74"/>
      <c r="BY61" s="74"/>
      <c r="BZ61" s="75"/>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74"/>
      <c r="BN62" s="74"/>
      <c r="BO62" s="74"/>
      <c r="BP62" s="74"/>
      <c r="BQ62" s="74"/>
      <c r="BR62" s="74"/>
      <c r="BS62" s="74"/>
      <c r="BT62" s="74"/>
      <c r="BU62" s="74"/>
      <c r="BV62" s="74"/>
      <c r="BW62" s="74"/>
      <c r="BX62" s="74"/>
      <c r="BY62" s="74"/>
      <c r="BZ62" s="75"/>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0" t="s">
        <v>113</v>
      </c>
      <c r="BM66" s="81"/>
      <c r="BN66" s="81"/>
      <c r="BO66" s="81"/>
      <c r="BP66" s="81"/>
      <c r="BQ66" s="81"/>
      <c r="BR66" s="81"/>
      <c r="BS66" s="81"/>
      <c r="BT66" s="81"/>
      <c r="BU66" s="81"/>
      <c r="BV66" s="81"/>
      <c r="BW66" s="81"/>
      <c r="BX66" s="81"/>
      <c r="BY66" s="81"/>
      <c r="BZ66" s="8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0"/>
      <c r="BM67" s="81"/>
      <c r="BN67" s="81"/>
      <c r="BO67" s="81"/>
      <c r="BP67" s="81"/>
      <c r="BQ67" s="81"/>
      <c r="BR67" s="81"/>
      <c r="BS67" s="81"/>
      <c r="BT67" s="81"/>
      <c r="BU67" s="81"/>
      <c r="BV67" s="81"/>
      <c r="BW67" s="81"/>
      <c r="BX67" s="81"/>
      <c r="BY67" s="81"/>
      <c r="BZ67" s="8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0"/>
      <c r="BM68" s="81"/>
      <c r="BN68" s="81"/>
      <c r="BO68" s="81"/>
      <c r="BP68" s="81"/>
      <c r="BQ68" s="81"/>
      <c r="BR68" s="81"/>
      <c r="BS68" s="81"/>
      <c r="BT68" s="81"/>
      <c r="BU68" s="81"/>
      <c r="BV68" s="81"/>
      <c r="BW68" s="81"/>
      <c r="BX68" s="81"/>
      <c r="BY68" s="81"/>
      <c r="BZ68" s="8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0"/>
      <c r="BM69" s="81"/>
      <c r="BN69" s="81"/>
      <c r="BO69" s="81"/>
      <c r="BP69" s="81"/>
      <c r="BQ69" s="81"/>
      <c r="BR69" s="81"/>
      <c r="BS69" s="81"/>
      <c r="BT69" s="81"/>
      <c r="BU69" s="81"/>
      <c r="BV69" s="81"/>
      <c r="BW69" s="81"/>
      <c r="BX69" s="81"/>
      <c r="BY69" s="81"/>
      <c r="BZ69" s="8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0"/>
      <c r="BM70" s="81"/>
      <c r="BN70" s="81"/>
      <c r="BO70" s="81"/>
      <c r="BP70" s="81"/>
      <c r="BQ70" s="81"/>
      <c r="BR70" s="81"/>
      <c r="BS70" s="81"/>
      <c r="BT70" s="81"/>
      <c r="BU70" s="81"/>
      <c r="BV70" s="81"/>
      <c r="BW70" s="81"/>
      <c r="BX70" s="81"/>
      <c r="BY70" s="81"/>
      <c r="BZ70" s="8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0"/>
      <c r="BM71" s="81"/>
      <c r="BN71" s="81"/>
      <c r="BO71" s="81"/>
      <c r="BP71" s="81"/>
      <c r="BQ71" s="81"/>
      <c r="BR71" s="81"/>
      <c r="BS71" s="81"/>
      <c r="BT71" s="81"/>
      <c r="BU71" s="81"/>
      <c r="BV71" s="81"/>
      <c r="BW71" s="81"/>
      <c r="BX71" s="81"/>
      <c r="BY71" s="81"/>
      <c r="BZ71" s="8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0"/>
      <c r="BM72" s="81"/>
      <c r="BN72" s="81"/>
      <c r="BO72" s="81"/>
      <c r="BP72" s="81"/>
      <c r="BQ72" s="81"/>
      <c r="BR72" s="81"/>
      <c r="BS72" s="81"/>
      <c r="BT72" s="81"/>
      <c r="BU72" s="81"/>
      <c r="BV72" s="81"/>
      <c r="BW72" s="81"/>
      <c r="BX72" s="81"/>
      <c r="BY72" s="81"/>
      <c r="BZ72" s="8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0"/>
      <c r="BM73" s="81"/>
      <c r="BN73" s="81"/>
      <c r="BO73" s="81"/>
      <c r="BP73" s="81"/>
      <c r="BQ73" s="81"/>
      <c r="BR73" s="81"/>
      <c r="BS73" s="81"/>
      <c r="BT73" s="81"/>
      <c r="BU73" s="81"/>
      <c r="BV73" s="81"/>
      <c r="BW73" s="81"/>
      <c r="BX73" s="81"/>
      <c r="BY73" s="81"/>
      <c r="BZ73" s="8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0"/>
      <c r="BM74" s="81"/>
      <c r="BN74" s="81"/>
      <c r="BO74" s="81"/>
      <c r="BP74" s="81"/>
      <c r="BQ74" s="81"/>
      <c r="BR74" s="81"/>
      <c r="BS74" s="81"/>
      <c r="BT74" s="81"/>
      <c r="BU74" s="81"/>
      <c r="BV74" s="81"/>
      <c r="BW74" s="81"/>
      <c r="BX74" s="81"/>
      <c r="BY74" s="81"/>
      <c r="BZ74" s="8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0"/>
      <c r="BM75" s="81"/>
      <c r="BN75" s="81"/>
      <c r="BO75" s="81"/>
      <c r="BP75" s="81"/>
      <c r="BQ75" s="81"/>
      <c r="BR75" s="81"/>
      <c r="BS75" s="81"/>
      <c r="BT75" s="81"/>
      <c r="BU75" s="81"/>
      <c r="BV75" s="81"/>
      <c r="BW75" s="81"/>
      <c r="BX75" s="81"/>
      <c r="BY75" s="81"/>
      <c r="BZ75" s="8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0"/>
      <c r="BM76" s="81"/>
      <c r="BN76" s="81"/>
      <c r="BO76" s="81"/>
      <c r="BP76" s="81"/>
      <c r="BQ76" s="81"/>
      <c r="BR76" s="81"/>
      <c r="BS76" s="81"/>
      <c r="BT76" s="81"/>
      <c r="BU76" s="81"/>
      <c r="BV76" s="81"/>
      <c r="BW76" s="81"/>
      <c r="BX76" s="81"/>
      <c r="BY76" s="81"/>
      <c r="BZ76" s="8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0"/>
      <c r="BM77" s="81"/>
      <c r="BN77" s="81"/>
      <c r="BO77" s="81"/>
      <c r="BP77" s="81"/>
      <c r="BQ77" s="81"/>
      <c r="BR77" s="81"/>
      <c r="BS77" s="81"/>
      <c r="BT77" s="81"/>
      <c r="BU77" s="81"/>
      <c r="BV77" s="81"/>
      <c r="BW77" s="81"/>
      <c r="BX77" s="81"/>
      <c r="BY77" s="81"/>
      <c r="BZ77" s="8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0"/>
      <c r="BM78" s="81"/>
      <c r="BN78" s="81"/>
      <c r="BO78" s="81"/>
      <c r="BP78" s="81"/>
      <c r="BQ78" s="81"/>
      <c r="BR78" s="81"/>
      <c r="BS78" s="81"/>
      <c r="BT78" s="81"/>
      <c r="BU78" s="81"/>
      <c r="BV78" s="81"/>
      <c r="BW78" s="81"/>
      <c r="BX78" s="81"/>
      <c r="BY78" s="81"/>
      <c r="BZ78" s="8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0"/>
      <c r="BM79" s="81"/>
      <c r="BN79" s="81"/>
      <c r="BO79" s="81"/>
      <c r="BP79" s="81"/>
      <c r="BQ79" s="81"/>
      <c r="BR79" s="81"/>
      <c r="BS79" s="81"/>
      <c r="BT79" s="81"/>
      <c r="BU79" s="81"/>
      <c r="BV79" s="81"/>
      <c r="BW79" s="81"/>
      <c r="BX79" s="81"/>
      <c r="BY79" s="81"/>
      <c r="BZ79" s="8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0"/>
      <c r="BM80" s="81"/>
      <c r="BN80" s="81"/>
      <c r="BO80" s="81"/>
      <c r="BP80" s="81"/>
      <c r="BQ80" s="81"/>
      <c r="BR80" s="81"/>
      <c r="BS80" s="81"/>
      <c r="BT80" s="81"/>
      <c r="BU80" s="81"/>
      <c r="BV80" s="81"/>
      <c r="BW80" s="81"/>
      <c r="BX80" s="81"/>
      <c r="BY80" s="81"/>
      <c r="BZ80" s="8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0"/>
      <c r="BM81" s="81"/>
      <c r="BN81" s="81"/>
      <c r="BO81" s="81"/>
      <c r="BP81" s="81"/>
      <c r="BQ81" s="81"/>
      <c r="BR81" s="81"/>
      <c r="BS81" s="81"/>
      <c r="BT81" s="81"/>
      <c r="BU81" s="81"/>
      <c r="BV81" s="81"/>
      <c r="BW81" s="81"/>
      <c r="BX81" s="81"/>
      <c r="BY81" s="81"/>
      <c r="BZ81" s="8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3"/>
      <c r="BM82" s="84"/>
      <c r="BN82" s="84"/>
      <c r="BO82" s="84"/>
      <c r="BP82" s="84"/>
      <c r="BQ82" s="84"/>
      <c r="BR82" s="84"/>
      <c r="BS82" s="84"/>
      <c r="BT82" s="84"/>
      <c r="BU82" s="84"/>
      <c r="BV82" s="84"/>
      <c r="BW82" s="84"/>
      <c r="BX82" s="84"/>
      <c r="BY82" s="84"/>
      <c r="BZ82" s="85"/>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mGOybAljLkjxO0mZQy+2FQU0hIm2L4wOsmi1w2iizBZbek65SNdgPn7ly0jnaMqYmYCJiDjJFOeH9BcjLABYCw==" saltValue="BR6JJWUxsxXGAIDZ4T0Q+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342041</v>
      </c>
      <c r="D6" s="19">
        <f t="shared" si="3"/>
        <v>46</v>
      </c>
      <c r="E6" s="19">
        <f t="shared" si="3"/>
        <v>17</v>
      </c>
      <c r="F6" s="19">
        <f t="shared" si="3"/>
        <v>1</v>
      </c>
      <c r="G6" s="19">
        <f t="shared" si="3"/>
        <v>0</v>
      </c>
      <c r="H6" s="19" t="str">
        <f t="shared" si="3"/>
        <v>広島県　三原市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63.14</v>
      </c>
      <c r="P6" s="20">
        <f t="shared" si="3"/>
        <v>48.13</v>
      </c>
      <c r="Q6" s="20">
        <f t="shared" si="3"/>
        <v>100</v>
      </c>
      <c r="R6" s="20">
        <f t="shared" si="3"/>
        <v>3322</v>
      </c>
      <c r="S6" s="20">
        <f t="shared" si="3"/>
        <v>87075</v>
      </c>
      <c r="T6" s="20">
        <f t="shared" si="3"/>
        <v>471.51</v>
      </c>
      <c r="U6" s="20">
        <f t="shared" si="3"/>
        <v>184.67</v>
      </c>
      <c r="V6" s="20">
        <f t="shared" si="3"/>
        <v>41543</v>
      </c>
      <c r="W6" s="20">
        <f t="shared" si="3"/>
        <v>11.96</v>
      </c>
      <c r="X6" s="20">
        <f t="shared" si="3"/>
        <v>3473.49</v>
      </c>
      <c r="Y6" s="21">
        <f>IF(Y7="",NA(),Y7)</f>
        <v>107.6</v>
      </c>
      <c r="Z6" s="21">
        <f t="shared" ref="Z6:AH6" si="4">IF(Z7="",NA(),Z7)</f>
        <v>112.23</v>
      </c>
      <c r="AA6" s="21">
        <f t="shared" si="4"/>
        <v>111.68</v>
      </c>
      <c r="AB6" s="21">
        <f t="shared" si="4"/>
        <v>99.21</v>
      </c>
      <c r="AC6" s="21">
        <f t="shared" si="4"/>
        <v>98.93</v>
      </c>
      <c r="AD6" s="21">
        <f t="shared" si="4"/>
        <v>109.91</v>
      </c>
      <c r="AE6" s="21">
        <f t="shared" si="4"/>
        <v>108.61</v>
      </c>
      <c r="AF6" s="21">
        <f t="shared" si="4"/>
        <v>109.58</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9.42</v>
      </c>
      <c r="AP6" s="21">
        <f t="shared" si="5"/>
        <v>11.49</v>
      </c>
      <c r="AQ6" s="21">
        <f t="shared" si="5"/>
        <v>5.35</v>
      </c>
      <c r="AR6" s="21">
        <f t="shared" si="5"/>
        <v>5.61</v>
      </c>
      <c r="AS6" s="21">
        <f t="shared" si="5"/>
        <v>6.26</v>
      </c>
      <c r="AT6" s="20" t="str">
        <f>IF(AT7="","",IF(AT7="-","【-】","【"&amp;SUBSTITUTE(TEXT(AT7,"#,##0.00"),"-","△")&amp;"】"))</f>
        <v>【3.12】</v>
      </c>
      <c r="AU6" s="21">
        <f>IF(AU7="",NA(),AU7)</f>
        <v>35.99</v>
      </c>
      <c r="AV6" s="21">
        <f t="shared" ref="AV6:BD6" si="6">IF(AV7="",NA(),AV7)</f>
        <v>65.08</v>
      </c>
      <c r="AW6" s="21">
        <f t="shared" si="6"/>
        <v>90.18</v>
      </c>
      <c r="AX6" s="21">
        <f t="shared" si="6"/>
        <v>86.38</v>
      </c>
      <c r="AY6" s="21">
        <f t="shared" si="6"/>
        <v>88.67</v>
      </c>
      <c r="AZ6" s="21">
        <f t="shared" si="6"/>
        <v>47.61</v>
      </c>
      <c r="BA6" s="21">
        <f t="shared" si="6"/>
        <v>52.69</v>
      </c>
      <c r="BB6" s="21">
        <f t="shared" si="6"/>
        <v>59.45</v>
      </c>
      <c r="BC6" s="21">
        <f t="shared" si="6"/>
        <v>76.319999999999993</v>
      </c>
      <c r="BD6" s="21">
        <f t="shared" si="6"/>
        <v>80.33</v>
      </c>
      <c r="BE6" s="20" t="str">
        <f>IF(BE7="","",IF(BE7="-","【-】","【"&amp;SUBSTITUTE(TEXT(BE7,"#,##0.00"),"-","△")&amp;"】"))</f>
        <v>【82.75】</v>
      </c>
      <c r="BF6" s="20">
        <f>IF(BF7="",NA(),BF7)</f>
        <v>0</v>
      </c>
      <c r="BG6" s="21">
        <f t="shared" ref="BG6:BO6" si="7">IF(BG7="",NA(),BG7)</f>
        <v>794.91</v>
      </c>
      <c r="BH6" s="21">
        <f t="shared" si="7"/>
        <v>962.2</v>
      </c>
      <c r="BI6" s="21">
        <f t="shared" si="7"/>
        <v>857.78</v>
      </c>
      <c r="BJ6" s="21">
        <f t="shared" si="7"/>
        <v>828.42</v>
      </c>
      <c r="BK6" s="21">
        <f t="shared" si="7"/>
        <v>1092.22</v>
      </c>
      <c r="BL6" s="21">
        <f t="shared" si="7"/>
        <v>998.38</v>
      </c>
      <c r="BM6" s="21">
        <f t="shared" si="7"/>
        <v>925.32</v>
      </c>
      <c r="BN6" s="21">
        <f t="shared" si="7"/>
        <v>749.43</v>
      </c>
      <c r="BO6" s="21">
        <f t="shared" si="7"/>
        <v>698.04</v>
      </c>
      <c r="BP6" s="20" t="str">
        <f>IF(BP7="","",IF(BP7="-","【-】","【"&amp;SUBSTITUTE(TEXT(BP7,"#,##0.00"),"-","△")&amp;"】"))</f>
        <v>【602.56】</v>
      </c>
      <c r="BQ6" s="21">
        <f>IF(BQ7="",NA(),BQ7)</f>
        <v>137.29</v>
      </c>
      <c r="BR6" s="21">
        <f t="shared" ref="BR6:BZ6" si="8">IF(BR7="",NA(),BR7)</f>
        <v>122.07</v>
      </c>
      <c r="BS6" s="21">
        <f t="shared" si="8"/>
        <v>106.05</v>
      </c>
      <c r="BT6" s="21">
        <f t="shared" si="8"/>
        <v>96.72</v>
      </c>
      <c r="BU6" s="21">
        <f t="shared" si="8"/>
        <v>96.67</v>
      </c>
      <c r="BV6" s="21">
        <f t="shared" si="8"/>
        <v>97.53</v>
      </c>
      <c r="BW6" s="21">
        <f t="shared" si="8"/>
        <v>95.92</v>
      </c>
      <c r="BX6" s="21">
        <f t="shared" si="8"/>
        <v>96.98</v>
      </c>
      <c r="BY6" s="21">
        <f t="shared" si="8"/>
        <v>98.46</v>
      </c>
      <c r="BZ6" s="21">
        <f t="shared" si="8"/>
        <v>97.98</v>
      </c>
      <c r="CA6" s="20" t="str">
        <f>IF(CA7="","",IF(CA7="-","【-】","【"&amp;SUBSTITUTE(TEXT(CA7,"#,##0.00"),"-","△")&amp;"】"))</f>
        <v>【97.94】</v>
      </c>
      <c r="CB6" s="21">
        <f>IF(CB7="",NA(),CB7)</f>
        <v>110.54</v>
      </c>
      <c r="CC6" s="21">
        <f t="shared" ref="CC6:CK6" si="9">IF(CC7="",NA(),CC7)</f>
        <v>128.6</v>
      </c>
      <c r="CD6" s="21">
        <f t="shared" si="9"/>
        <v>146.49</v>
      </c>
      <c r="CE6" s="21">
        <f t="shared" si="9"/>
        <v>186.96</v>
      </c>
      <c r="CF6" s="21">
        <f t="shared" si="9"/>
        <v>196.88</v>
      </c>
      <c r="CG6" s="21">
        <f t="shared" si="9"/>
        <v>155.83000000000001</v>
      </c>
      <c r="CH6" s="21">
        <f t="shared" si="9"/>
        <v>156.75</v>
      </c>
      <c r="CI6" s="21">
        <f t="shared" si="9"/>
        <v>153.54</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61.51</v>
      </c>
      <c r="CS6" s="21">
        <f t="shared" si="10"/>
        <v>51.2</v>
      </c>
      <c r="CT6" s="21">
        <f t="shared" si="10"/>
        <v>57.32</v>
      </c>
      <c r="CU6" s="21">
        <f t="shared" si="10"/>
        <v>63.71</v>
      </c>
      <c r="CV6" s="21">
        <f t="shared" si="10"/>
        <v>64.95</v>
      </c>
      <c r="CW6" s="20" t="str">
        <f>IF(CW7="","",IF(CW7="-","【-】","【"&amp;SUBSTITUTE(TEXT(CW7,"#,##0.00"),"-","△")&amp;"】"))</f>
        <v>【60.13】</v>
      </c>
      <c r="CX6" s="21">
        <f>IF(CX7="",NA(),CX7)</f>
        <v>91.33</v>
      </c>
      <c r="CY6" s="21">
        <f t="shared" ref="CY6:DG6" si="11">IF(CY7="",NA(),CY7)</f>
        <v>92.33</v>
      </c>
      <c r="CZ6" s="21">
        <f t="shared" si="11"/>
        <v>93.09</v>
      </c>
      <c r="DA6" s="21">
        <f t="shared" si="11"/>
        <v>93.25</v>
      </c>
      <c r="DB6" s="21">
        <f t="shared" si="11"/>
        <v>93.3</v>
      </c>
      <c r="DC6" s="21">
        <f t="shared" si="11"/>
        <v>85.82</v>
      </c>
      <c r="DD6" s="21">
        <f t="shared" si="11"/>
        <v>85.03</v>
      </c>
      <c r="DE6" s="21">
        <f t="shared" si="11"/>
        <v>85.96</v>
      </c>
      <c r="DF6" s="21">
        <f t="shared" si="11"/>
        <v>92.89</v>
      </c>
      <c r="DG6" s="21">
        <f t="shared" si="11"/>
        <v>93.08</v>
      </c>
      <c r="DH6" s="20" t="str">
        <f>IF(DH7="","",IF(DH7="-","【-】","【"&amp;SUBSTITUTE(TEXT(DH7,"#,##0.00"),"-","△")&amp;"】"))</f>
        <v>【96.00】</v>
      </c>
      <c r="DI6" s="21">
        <f>IF(DI7="",NA(),DI7)</f>
        <v>39.96</v>
      </c>
      <c r="DJ6" s="21">
        <f t="shared" ref="DJ6:DR6" si="12">IF(DJ7="",NA(),DJ7)</f>
        <v>41.65</v>
      </c>
      <c r="DK6" s="21">
        <f t="shared" si="12"/>
        <v>43.2</v>
      </c>
      <c r="DL6" s="21">
        <f t="shared" si="12"/>
        <v>44.62</v>
      </c>
      <c r="DM6" s="21">
        <f t="shared" si="12"/>
        <v>45.99</v>
      </c>
      <c r="DN6" s="21">
        <f t="shared" si="12"/>
        <v>15.29</v>
      </c>
      <c r="DO6" s="21">
        <f t="shared" si="12"/>
        <v>17.809999999999999</v>
      </c>
      <c r="DP6" s="21">
        <f t="shared" si="12"/>
        <v>19.96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0.11</v>
      </c>
      <c r="DZ6" s="21">
        <f t="shared" si="13"/>
        <v>0.64</v>
      </c>
      <c r="EA6" s="21">
        <f t="shared" si="13"/>
        <v>0.83</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0.15</v>
      </c>
      <c r="EK6" s="21">
        <f t="shared" si="14"/>
        <v>0.06</v>
      </c>
      <c r="EL6" s="21">
        <f t="shared" si="14"/>
        <v>0.09</v>
      </c>
      <c r="EM6" s="21">
        <f t="shared" si="14"/>
        <v>0.06</v>
      </c>
      <c r="EN6" s="21">
        <f t="shared" si="14"/>
        <v>0.08</v>
      </c>
      <c r="EO6" s="20" t="str">
        <f>IF(EO7="","",IF(EO7="-","【-】","【"&amp;SUBSTITUTE(TEXT(EO7,"#,##0.00"),"-","△")&amp;"】"))</f>
        <v>【0.19】</v>
      </c>
    </row>
    <row r="7" spans="1:148" s="22" customFormat="1" x14ac:dyDescent="0.2">
      <c r="A7" s="14"/>
      <c r="B7" s="23">
        <v>2024</v>
      </c>
      <c r="C7" s="23">
        <v>342041</v>
      </c>
      <c r="D7" s="23">
        <v>46</v>
      </c>
      <c r="E7" s="23">
        <v>17</v>
      </c>
      <c r="F7" s="23">
        <v>1</v>
      </c>
      <c r="G7" s="23">
        <v>0</v>
      </c>
      <c r="H7" s="23" t="s">
        <v>96</v>
      </c>
      <c r="I7" s="23" t="s">
        <v>97</v>
      </c>
      <c r="J7" s="23" t="s">
        <v>98</v>
      </c>
      <c r="K7" s="23" t="s">
        <v>99</v>
      </c>
      <c r="L7" s="23" t="s">
        <v>100</v>
      </c>
      <c r="M7" s="23" t="s">
        <v>101</v>
      </c>
      <c r="N7" s="24" t="s">
        <v>102</v>
      </c>
      <c r="O7" s="24">
        <v>63.14</v>
      </c>
      <c r="P7" s="24">
        <v>48.13</v>
      </c>
      <c r="Q7" s="24">
        <v>100</v>
      </c>
      <c r="R7" s="24">
        <v>3322</v>
      </c>
      <c r="S7" s="24">
        <v>87075</v>
      </c>
      <c r="T7" s="24">
        <v>471.51</v>
      </c>
      <c r="U7" s="24">
        <v>184.67</v>
      </c>
      <c r="V7" s="24">
        <v>41543</v>
      </c>
      <c r="W7" s="24">
        <v>11.96</v>
      </c>
      <c r="X7" s="24">
        <v>3473.49</v>
      </c>
      <c r="Y7" s="24">
        <v>107.6</v>
      </c>
      <c r="Z7" s="24">
        <v>112.23</v>
      </c>
      <c r="AA7" s="24">
        <v>111.68</v>
      </c>
      <c r="AB7" s="24">
        <v>99.21</v>
      </c>
      <c r="AC7" s="24">
        <v>98.93</v>
      </c>
      <c r="AD7" s="24">
        <v>109.91</v>
      </c>
      <c r="AE7" s="24">
        <v>108.61</v>
      </c>
      <c r="AF7" s="24">
        <v>109.58</v>
      </c>
      <c r="AG7" s="24">
        <v>107.64</v>
      </c>
      <c r="AH7" s="24">
        <v>106.35</v>
      </c>
      <c r="AI7" s="24">
        <v>105.36</v>
      </c>
      <c r="AJ7" s="24">
        <v>0</v>
      </c>
      <c r="AK7" s="24">
        <v>0</v>
      </c>
      <c r="AL7" s="24">
        <v>0</v>
      </c>
      <c r="AM7" s="24">
        <v>0</v>
      </c>
      <c r="AN7" s="24">
        <v>0</v>
      </c>
      <c r="AO7" s="24">
        <v>9.42</v>
      </c>
      <c r="AP7" s="24">
        <v>11.49</v>
      </c>
      <c r="AQ7" s="24">
        <v>5.35</v>
      </c>
      <c r="AR7" s="24">
        <v>5.61</v>
      </c>
      <c r="AS7" s="24">
        <v>6.26</v>
      </c>
      <c r="AT7" s="24">
        <v>3.12</v>
      </c>
      <c r="AU7" s="24">
        <v>35.99</v>
      </c>
      <c r="AV7" s="24">
        <v>65.08</v>
      </c>
      <c r="AW7" s="24">
        <v>90.18</v>
      </c>
      <c r="AX7" s="24">
        <v>86.38</v>
      </c>
      <c r="AY7" s="24">
        <v>88.67</v>
      </c>
      <c r="AZ7" s="24">
        <v>47.61</v>
      </c>
      <c r="BA7" s="24">
        <v>52.69</v>
      </c>
      <c r="BB7" s="24">
        <v>59.45</v>
      </c>
      <c r="BC7" s="24">
        <v>76.319999999999993</v>
      </c>
      <c r="BD7" s="24">
        <v>80.33</v>
      </c>
      <c r="BE7" s="24">
        <v>82.75</v>
      </c>
      <c r="BF7" s="24">
        <v>0</v>
      </c>
      <c r="BG7" s="24">
        <v>794.91</v>
      </c>
      <c r="BH7" s="24">
        <v>962.2</v>
      </c>
      <c r="BI7" s="24">
        <v>857.78</v>
      </c>
      <c r="BJ7" s="24">
        <v>828.42</v>
      </c>
      <c r="BK7" s="24">
        <v>1092.22</v>
      </c>
      <c r="BL7" s="24">
        <v>998.38</v>
      </c>
      <c r="BM7" s="24">
        <v>925.32</v>
      </c>
      <c r="BN7" s="24">
        <v>749.43</v>
      </c>
      <c r="BO7" s="24">
        <v>698.04</v>
      </c>
      <c r="BP7" s="24">
        <v>602.55999999999995</v>
      </c>
      <c r="BQ7" s="24">
        <v>137.29</v>
      </c>
      <c r="BR7" s="24">
        <v>122.07</v>
      </c>
      <c r="BS7" s="24">
        <v>106.05</v>
      </c>
      <c r="BT7" s="24">
        <v>96.72</v>
      </c>
      <c r="BU7" s="24">
        <v>96.67</v>
      </c>
      <c r="BV7" s="24">
        <v>97.53</v>
      </c>
      <c r="BW7" s="24">
        <v>95.92</v>
      </c>
      <c r="BX7" s="24">
        <v>96.98</v>
      </c>
      <c r="BY7" s="24">
        <v>98.46</v>
      </c>
      <c r="BZ7" s="24">
        <v>97.98</v>
      </c>
      <c r="CA7" s="24">
        <v>97.94</v>
      </c>
      <c r="CB7" s="24">
        <v>110.54</v>
      </c>
      <c r="CC7" s="24">
        <v>128.6</v>
      </c>
      <c r="CD7" s="24">
        <v>146.49</v>
      </c>
      <c r="CE7" s="24">
        <v>186.96</v>
      </c>
      <c r="CF7" s="24">
        <v>196.88</v>
      </c>
      <c r="CG7" s="24">
        <v>155.83000000000001</v>
      </c>
      <c r="CH7" s="24">
        <v>156.75</v>
      </c>
      <c r="CI7" s="24">
        <v>153.54</v>
      </c>
      <c r="CJ7" s="24">
        <v>157.44999999999999</v>
      </c>
      <c r="CK7" s="24">
        <v>159.75</v>
      </c>
      <c r="CL7" s="24">
        <v>140.97999999999999</v>
      </c>
      <c r="CM7" s="24" t="s">
        <v>102</v>
      </c>
      <c r="CN7" s="24" t="s">
        <v>102</v>
      </c>
      <c r="CO7" s="24" t="s">
        <v>102</v>
      </c>
      <c r="CP7" s="24" t="s">
        <v>102</v>
      </c>
      <c r="CQ7" s="24" t="s">
        <v>102</v>
      </c>
      <c r="CR7" s="24">
        <v>61.51</v>
      </c>
      <c r="CS7" s="24">
        <v>51.2</v>
      </c>
      <c r="CT7" s="24">
        <v>57.32</v>
      </c>
      <c r="CU7" s="24">
        <v>63.71</v>
      </c>
      <c r="CV7" s="24">
        <v>64.95</v>
      </c>
      <c r="CW7" s="24">
        <v>60.13</v>
      </c>
      <c r="CX7" s="24">
        <v>91.33</v>
      </c>
      <c r="CY7" s="24">
        <v>92.33</v>
      </c>
      <c r="CZ7" s="24">
        <v>93.09</v>
      </c>
      <c r="DA7" s="24">
        <v>93.25</v>
      </c>
      <c r="DB7" s="24">
        <v>93.3</v>
      </c>
      <c r="DC7" s="24">
        <v>85.82</v>
      </c>
      <c r="DD7" s="24">
        <v>85.03</v>
      </c>
      <c r="DE7" s="24">
        <v>85.96</v>
      </c>
      <c r="DF7" s="24">
        <v>92.89</v>
      </c>
      <c r="DG7" s="24">
        <v>93.08</v>
      </c>
      <c r="DH7" s="24">
        <v>96</v>
      </c>
      <c r="DI7" s="24">
        <v>39.96</v>
      </c>
      <c r="DJ7" s="24">
        <v>41.65</v>
      </c>
      <c r="DK7" s="24">
        <v>43.2</v>
      </c>
      <c r="DL7" s="24">
        <v>44.62</v>
      </c>
      <c r="DM7" s="24">
        <v>45.99</v>
      </c>
      <c r="DN7" s="24">
        <v>15.29</v>
      </c>
      <c r="DO7" s="24">
        <v>17.809999999999999</v>
      </c>
      <c r="DP7" s="24">
        <v>19.96</v>
      </c>
      <c r="DQ7" s="24">
        <v>29.93</v>
      </c>
      <c r="DR7" s="24">
        <v>31.89</v>
      </c>
      <c r="DS7" s="24">
        <v>42.2</v>
      </c>
      <c r="DT7" s="24">
        <v>0</v>
      </c>
      <c r="DU7" s="24">
        <v>0</v>
      </c>
      <c r="DV7" s="24">
        <v>0</v>
      </c>
      <c r="DW7" s="24">
        <v>0</v>
      </c>
      <c r="DX7" s="24">
        <v>0</v>
      </c>
      <c r="DY7" s="24">
        <v>0.11</v>
      </c>
      <c r="DZ7" s="24">
        <v>0.64</v>
      </c>
      <c r="EA7" s="24">
        <v>0.83</v>
      </c>
      <c r="EB7" s="24">
        <v>2.74</v>
      </c>
      <c r="EC7" s="24">
        <v>3.24</v>
      </c>
      <c r="ED7" s="24">
        <v>9.4600000000000009</v>
      </c>
      <c r="EE7" s="24">
        <v>0</v>
      </c>
      <c r="EF7" s="24">
        <v>0</v>
      </c>
      <c r="EG7" s="24">
        <v>0</v>
      </c>
      <c r="EH7" s="24">
        <v>0</v>
      </c>
      <c r="EI7" s="24">
        <v>0</v>
      </c>
      <c r="EJ7" s="24">
        <v>0.15</v>
      </c>
      <c r="EK7" s="24">
        <v>0.06</v>
      </c>
      <c r="EL7" s="24">
        <v>0.09</v>
      </c>
      <c r="EM7" s="24">
        <v>0.06</v>
      </c>
      <c r="EN7" s="24">
        <v>0.08</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國貞 孝行</cp:lastModifiedBy>
  <dcterms:created xsi:type="dcterms:W3CDTF">2025-12-23T06:04:32Z</dcterms:created>
  <dcterms:modified xsi:type="dcterms:W3CDTF">2026-01-20T06:09:48Z</dcterms:modified>
  <cp:category/>
</cp:coreProperties>
</file>