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2呉市○\"/>
    </mc:Choice>
  </mc:AlternateContent>
  <xr:revisionPtr revIDLastSave="0" documentId="8_{4A0BD10D-A4B8-48A3-94D0-767C7D830BD8}" xr6:coauthVersionLast="47" xr6:coauthVersionMax="47" xr10:uidLastSave="{00000000-0000-0000-0000-000000000000}"/>
  <workbookProtection workbookAlgorithmName="SHA-512" workbookHashValue="zNzbFMUnksCuqm5vUPRTItQ/go+2m+2wH1tspnc9Oi+airpBVIjgoRypFS88VpfJPvFRHkS/6YmcjklVlJb4ow==" workbookSaltValue="MkDlSCDMeD6rV/5egubVpQ==" workbookSpinCount="100000" lockStructure="1"/>
  <bookViews>
    <workbookView xWindow="1400" yWindow="2200" windowWidth="20200" windowHeight="1220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DR7" i="5"/>
  <c r="DQ7" i="5"/>
  <c r="DP7" i="5"/>
  <c r="JC32" i="4" s="1"/>
  <c r="DO7" i="5"/>
  <c r="DN7" i="5"/>
  <c r="DM7" i="5"/>
  <c r="DL7" i="5"/>
  <c r="DK7" i="5"/>
  <c r="DI7" i="5"/>
  <c r="DH7" i="5"/>
  <c r="DG7" i="5"/>
  <c r="DF7" i="5"/>
  <c r="DE7" i="5"/>
  <c r="DD7" i="5"/>
  <c r="DC7" i="5"/>
  <c r="LT77" i="4" s="1"/>
  <c r="DB7" i="5"/>
  <c r="DA7" i="5"/>
  <c r="CZ7" i="5"/>
  <c r="CN7" i="5"/>
  <c r="CV76" i="4" s="1"/>
  <c r="CM7" i="5"/>
  <c r="BZ7" i="5"/>
  <c r="BY7" i="5"/>
  <c r="LH53" i="4" s="1"/>
  <c r="BX7" i="5"/>
  <c r="BW7" i="5"/>
  <c r="JV53" i="4" s="1"/>
  <c r="BV7" i="5"/>
  <c r="BU7" i="5"/>
  <c r="BT7" i="5"/>
  <c r="BS7" i="5"/>
  <c r="KO52" i="4" s="1"/>
  <c r="BR7" i="5"/>
  <c r="JV52" i="4" s="1"/>
  <c r="BQ7" i="5"/>
  <c r="BO7" i="5"/>
  <c r="HJ53" i="4" s="1"/>
  <c r="BN7" i="5"/>
  <c r="BM7" i="5"/>
  <c r="BL7" i="5"/>
  <c r="BK7" i="5"/>
  <c r="EL53" i="4" s="1"/>
  <c r="BJ7" i="5"/>
  <c r="BI7" i="5"/>
  <c r="GQ52" i="4" s="1"/>
  <c r="BH7" i="5"/>
  <c r="BG7" i="5"/>
  <c r="BF7" i="5"/>
  <c r="BD7" i="5"/>
  <c r="CS53" i="4" s="1"/>
  <c r="BC7" i="5"/>
  <c r="BB7" i="5"/>
  <c r="BA7" i="5"/>
  <c r="AZ7" i="5"/>
  <c r="AY7" i="5"/>
  <c r="CS52" i="4" s="1"/>
  <c r="AX7" i="5"/>
  <c r="AW7" i="5"/>
  <c r="AV7" i="5"/>
  <c r="AU7" i="5"/>
  <c r="U52" i="4" s="1"/>
  <c r="AS7" i="5"/>
  <c r="AR7" i="5"/>
  <c r="AQ7" i="5"/>
  <c r="FX32" i="4" s="1"/>
  <c r="AP7" i="5"/>
  <c r="FE32" i="4" s="1"/>
  <c r="AO7" i="5"/>
  <c r="AN7" i="5"/>
  <c r="AM7" i="5"/>
  <c r="AL7" i="5"/>
  <c r="AK7" i="5"/>
  <c r="AJ7" i="5"/>
  <c r="AH7" i="5"/>
  <c r="AG7" i="5"/>
  <c r="AF7" i="5"/>
  <c r="BG32" i="4" s="1"/>
  <c r="AE7" i="5"/>
  <c r="AD7" i="5"/>
  <c r="AC7" i="5"/>
  <c r="AB7" i="5"/>
  <c r="AA7" i="5"/>
  <c r="Z7" i="5"/>
  <c r="Y7" i="5"/>
  <c r="X7" i="5"/>
  <c r="W7" i="5"/>
  <c r="V7" i="5"/>
  <c r="U7" i="5"/>
  <c r="LJ8" i="4" s="1"/>
  <c r="T7" i="5"/>
  <c r="S7" i="5"/>
  <c r="R7" i="5"/>
  <c r="DU10" i="4" s="1"/>
  <c r="Q7" i="5"/>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MI78" i="4"/>
  <c r="LT7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MA53" i="4"/>
  <c r="KO53" i="4"/>
  <c r="JC53" i="4"/>
  <c r="GQ53" i="4"/>
  <c r="FX53" i="4"/>
  <c r="FE53" i="4"/>
  <c r="BZ53" i="4"/>
  <c r="BG53" i="4"/>
  <c r="AN53" i="4"/>
  <c r="U53" i="4"/>
  <c r="MA52" i="4"/>
  <c r="LH52" i="4"/>
  <c r="JC52" i="4"/>
  <c r="HJ52" i="4"/>
  <c r="FX52" i="4"/>
  <c r="FE52" i="4"/>
  <c r="EL52" i="4"/>
  <c r="BZ52" i="4"/>
  <c r="BG52" i="4"/>
  <c r="AN52" i="4"/>
  <c r="LH32" i="4"/>
  <c r="KO32" i="4"/>
  <c r="JV32" i="4"/>
  <c r="HJ32" i="4"/>
  <c r="GQ32" i="4"/>
  <c r="EL32" i="4"/>
  <c r="CS32" i="4"/>
  <c r="BZ32" i="4"/>
  <c r="AN32" i="4"/>
  <c r="U32" i="4"/>
  <c r="MA31" i="4"/>
  <c r="LH31" i="4"/>
  <c r="KO31" i="4"/>
  <c r="JV31" i="4"/>
  <c r="JC31" i="4"/>
  <c r="HJ31" i="4"/>
  <c r="GQ31" i="4"/>
  <c r="FX31" i="4"/>
  <c r="FE31" i="4"/>
  <c r="EL31" i="4"/>
  <c r="CS31" i="4"/>
  <c r="BZ31" i="4"/>
  <c r="BG31" i="4"/>
  <c r="AN31" i="4"/>
  <c r="U31" i="4"/>
  <c r="LJ10" i="4"/>
  <c r="JQ10" i="4"/>
  <c r="HX10" i="4"/>
  <c r="CF10" i="4"/>
  <c r="B10" i="4"/>
  <c r="JQ8" i="4"/>
  <c r="HX8" i="4"/>
  <c r="FJ8" i="4"/>
  <c r="CF8" i="4"/>
  <c r="AQ8" i="4"/>
  <c r="B8" i="4"/>
  <c r="IE76" i="4" l="1"/>
  <c r="BZ51" i="4"/>
  <c r="GQ30" i="4"/>
  <c r="BZ30" i="4"/>
  <c r="BK76" i="4"/>
  <c r="LH51" i="4"/>
  <c r="LT76" i="4"/>
  <c r="GQ51" i="4"/>
  <c r="LH30" i="4"/>
  <c r="B11" i="5"/>
  <c r="F11" i="5"/>
  <c r="C11" i="5"/>
  <c r="D11" i="5"/>
  <c r="EL30" i="4" l="1"/>
  <c r="U30" i="4"/>
  <c r="R76" i="4"/>
  <c r="JC51" i="4"/>
  <c r="KA76" i="4"/>
  <c r="EL51" i="4"/>
  <c r="JC30" i="4"/>
  <c r="GL76" i="4"/>
  <c r="U51" i="4"/>
  <c r="LE76" i="4"/>
  <c r="FX51" i="4"/>
  <c r="KO30" i="4"/>
  <c r="HP76" i="4"/>
  <c r="BG51" i="4"/>
  <c r="FX30" i="4"/>
  <c r="BG30" i="4"/>
  <c r="AV76" i="4"/>
  <c r="KO51" i="4"/>
  <c r="AG76" i="4"/>
  <c r="JV51" i="4"/>
  <c r="KP76" i="4"/>
  <c r="FE51" i="4"/>
  <c r="JV30" i="4"/>
  <c r="HA76" i="4"/>
  <c r="AN51" i="4"/>
  <c r="FE30" i="4"/>
  <c r="AN30" i="4"/>
  <c r="CS30" i="4"/>
  <c r="BZ76" i="4"/>
  <c r="MA51" i="4"/>
  <c r="MI76" i="4"/>
  <c r="HJ51" i="4"/>
  <c r="MA30" i="4"/>
  <c r="IT76" i="4"/>
  <c r="CS51" i="4"/>
  <c r="HJ30" i="4"/>
</calcChain>
</file>

<file path=xl/sharedStrings.xml><?xml version="1.0" encoding="utf-8"?>
<sst xmlns="http://schemas.openxmlformats.org/spreadsheetml/2006/main" count="278" uniqueCount="130">
  <si>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</si>
  <si>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</si>
  <si>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</si>
  <si>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</si>
  <si>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</si>
  <si>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</si>
  <si>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</si>
  <si>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</si>
  <si>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</si>
  <si>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</si>
  <si>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</si>
  <si>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</si>
  <si>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</si>
  <si>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</si>
  <si>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</si>
  <si>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</si>
  <si>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</si>
  <si>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</si>
  <si>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</si>
  <si>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</si>
  <si>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</si>
  <si>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</si>
  <si>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</si>
  <si>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</si>
  <si>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</si>
  <si>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</si>
  <si>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</si>
  <si>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</si>
  <si>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</si>
  <si>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</si>
  <si>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</si>
  <si>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</si>
  <si>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</si>
  <si>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</si>
  <si>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</si>
  <si>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</si>
  <si>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</si>
  <si>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</si>
  <si>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</si>
  <si>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</si>
  <si>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</si>
  <si>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</si>
  <si>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</si>
  <si>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</si>
  <si>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</si>
  <si>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</si>
  <si>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</si>
  <si>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</si>
  <si>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</si>
  <si>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</si>
  <si>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</si>
  <si>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</si>
  <si>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</si>
  <si>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</si>
  <si>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</si>
  <si>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</si>
  <si>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</si>
  <si>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</si>
  <si>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</si>
  <si>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</si>
  <si>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</si>
  <si>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</si>
  <si>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</si>
  <si>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</si>
  <si>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</si>
  <si>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</si>
  <si>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</si>
  <si>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</si>
  <si>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</si>
  <si>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</si>
  <si>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</si>
  <si>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</si>
  <si>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</si>
  <si>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</si>
  <si>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</si>
  <si>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</si>
  <si>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</si>
  <si>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</si>
  <si>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</si>
  <si>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</si>
  <si>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</si>
  <si>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</si>
  <si>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</si>
  <si>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</si>
  <si>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</si>
  <si>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</si>
  <si>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</si>
  <si>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</si>
  <si>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</si>
  <si>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</si>
  <si>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</si>
  <si>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</si>
  <si>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</si>
  <si>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</si>
  <si>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</si>
  <si>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</si>
  <si>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</si>
  <si>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</si>
  <si>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</si>
  <si>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</si>
  <si>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</si>
  <si>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</si>
  <si>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</si>
  <si>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</si>
  <si>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</si>
  <si>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</si>
  <si>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</si>
  <si>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</si>
  <si>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広島県　呉市</t>
  </si>
  <si>
    <t>呉駅西駐車場</t>
  </si>
  <si>
    <t>法非適用</t>
  </si>
  <si>
    <t>駐車場整備事業</t>
  </si>
  <si>
    <t>-</t>
  </si>
  <si>
    <t>Ａ１Ｂ１</t>
  </si>
  <si>
    <t>非設置</t>
  </si>
  <si>
    <t>該当数値なし</t>
  </si>
  <si>
    <t>都市計画駐車場</t>
  </si>
  <si>
    <t>立体式</t>
  </si>
  <si>
    <t>駅</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</si>
  <si>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</si>
  <si>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</si>
  <si>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</si>
  <si>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</si>
  <si>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</si>
  <si>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</si>
  <si>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</si>
  <si>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⑪稼働率
・今年度は，昨年度と比較して減少している。
・要因としては定期利用台数が減少したためである。</t>
    <rPh sb="6" eb="9">
      <t>コンネンド</t>
    </rPh>
    <phoneticPr fontId="5"/>
  </si>
  <si>
    <t>・呉市駐車場整備計画及び呉市駐車場整備事業経営戦略等に基づき，公共駐車場としての在り方や経営の改善に向けた取組を指定管理者と連携して行っていく。
・市の施策による呉駅周辺地区の整備計画も推進しており，今後も適宜，設備投資を進め，運営をしていく。</t>
    <phoneticPr fontId="5"/>
  </si>
  <si>
    <t>①収益的収支比率
・今年度は，昨年度と比較して減少しているものの100%を上回り黒字となっている。
②他会計補助金比率及び③駐車台数一台当たりの他会計補助金額
・平成３０年度以降，商業活性化に伴う回数券割引拡大の補填として，一般会計から繰り入れている。
④売上高ＧＯＰ比率
・平均値よりも高い収益を維持している傾向であり，今年度も平均値を上回っている。
⑤ＥＢＩＴＤＡ
・料金収入が昨年度と比較して減少し，総収益が昨年度と比較して減少したため，EBITDAが昨年度と比較して減少している。</t>
    <rPh sb="155" eb="157">
      <t>ケイコウ</t>
    </rPh>
    <rPh sb="161" eb="164">
      <t>コンネンド</t>
    </rPh>
    <rPh sb="165" eb="168">
      <t>ヘイキンチ</t>
    </rPh>
    <rPh sb="169" eb="171">
      <t>ウワマワ</t>
    </rPh>
    <rPh sb="207" eb="210">
      <t>サクネンド</t>
    </rPh>
    <rPh sb="229" eb="232">
      <t>サクネンド</t>
    </rPh>
    <rPh sb="233" eb="235">
      <t>ヒカク</t>
    </rPh>
    <rPh sb="237" eb="239">
      <t>ゲンショウ</t>
    </rPh>
    <phoneticPr fontId="5"/>
  </si>
  <si>
    <t>⑧設備投資見込み額
・トイレや受変電設備等の改修を予定しており，今後も施設の老朽化に伴う設備投資が見込まれる。
⑩企業債残高対料金収入比率
・令和６年度に精算機等の全改修を行ったことから，昨年度より大幅に高くなっている。</t>
    <rPh sb="15" eb="20">
      <t>ジュヘンデンセツビ</t>
    </rPh>
    <rPh sb="20" eb="21">
      <t>トウ</t>
    </rPh>
    <rPh sb="22" eb="24">
      <t>カイシュウ</t>
    </rPh>
    <rPh sb="25" eb="27">
      <t>ヨテイ</t>
    </rPh>
    <rPh sb="32" eb="34">
      <t>コンゴ</t>
    </rPh>
    <rPh sb="94" eb="97">
      <t>サクネンド</t>
    </rPh>
    <rPh sb="99" eb="101">
      <t>オオハバ</t>
    </rPh>
    <rPh sb="102" eb="103">
      <t>タカ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</si>
</sst>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130.19999999999999</c:v>
                </c:pt>
                <c:pt idx="1">
                  <c:v>133</c:v>
                </c:pt>
                <c:pt idx="2">
                  <c:v>129.9</c:v>
                </c:pt>
                <c:pt idx="3">
                  <c:v>131.30000000000001</c:v>
                </c:pt>
                <c:pt idx="4">
                  <c:v>112.5</c:v>
                </c:pt>
              </c:numCache>
            </c:numRef>
          </c:val>
          <c:extLst>
            <c:ext xmlns:c16="http://schemas.microsoft.com/office/drawing/2014/chart" uri="{C3380CC4-5D6E-409C-BE32-E72D297353CC}">
              <c16:uniqueId val="{00000000-EF36-486E-BC90-0078EDFC45F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EF36-486E-BC90-0078EDFC45F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48.7</c:v>
                </c:pt>
                <c:pt idx="1">
                  <c:v>51.3</c:v>
                </c:pt>
                <c:pt idx="2">
                  <c:v>49.9</c:v>
                </c:pt>
                <c:pt idx="3">
                  <c:v>47.8</c:v>
                </c:pt>
                <c:pt idx="4">
                  <c:v>168.4</c:v>
                </c:pt>
              </c:numCache>
            </c:numRef>
          </c:val>
          <c:extLst>
            <c:ext xmlns:c16="http://schemas.microsoft.com/office/drawing/2014/chart" uri="{C3380CC4-5D6E-409C-BE32-E72D297353CC}">
              <c16:uniqueId val="{00000000-35C2-4217-B50E-01AF7ABF27B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35C2-4217-B50E-01AF7ABF27B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1A8-4615-A0CA-4137CB75C52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1A8-4615-A0CA-4137CB75C52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8315-485A-B87A-384DB30BC07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8315-485A-B87A-384DB30BC07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7.1</c:v>
                </c:pt>
                <c:pt idx="1">
                  <c:v>8.6</c:v>
                </c:pt>
                <c:pt idx="2">
                  <c:v>7.2</c:v>
                </c:pt>
                <c:pt idx="3">
                  <c:v>7.8</c:v>
                </c:pt>
                <c:pt idx="4">
                  <c:v>5.6</c:v>
                </c:pt>
              </c:numCache>
            </c:numRef>
          </c:val>
          <c:extLst>
            <c:ext xmlns:c16="http://schemas.microsoft.com/office/drawing/2014/chart" uri="{C3380CC4-5D6E-409C-BE32-E72D297353CC}">
              <c16:uniqueId val="{00000000-D14F-44E1-A31B-7F77120790F7}"/>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D14F-44E1-A31B-7F77120790F7}"/>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25</c:v>
                </c:pt>
                <c:pt idx="1">
                  <c:v>27</c:v>
                </c:pt>
                <c:pt idx="2">
                  <c:v>24</c:v>
                </c:pt>
                <c:pt idx="3">
                  <c:v>27</c:v>
                </c:pt>
                <c:pt idx="4">
                  <c:v>22</c:v>
                </c:pt>
              </c:numCache>
            </c:numRef>
          </c:val>
          <c:extLst>
            <c:ext xmlns:c16="http://schemas.microsoft.com/office/drawing/2014/chart" uri="{C3380CC4-5D6E-409C-BE32-E72D297353CC}">
              <c16:uniqueId val="{00000000-34FB-458F-93FC-44DCB00ED37F}"/>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34FB-458F-93FC-44DCB00ED37F}"/>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90.4</c:v>
                </c:pt>
                <c:pt idx="1">
                  <c:v>93.3</c:v>
                </c:pt>
                <c:pt idx="2">
                  <c:v>92.3</c:v>
                </c:pt>
                <c:pt idx="3">
                  <c:v>91.3</c:v>
                </c:pt>
                <c:pt idx="4">
                  <c:v>86.7</c:v>
                </c:pt>
              </c:numCache>
            </c:numRef>
          </c:val>
          <c:extLst>
            <c:ext xmlns:c16="http://schemas.microsoft.com/office/drawing/2014/chart" uri="{C3380CC4-5D6E-409C-BE32-E72D297353CC}">
              <c16:uniqueId val="{00000000-E3F3-42CC-BB52-2EA377557BBE}"/>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E3F3-42CC-BB52-2EA377557BBE}"/>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19.899999999999999</c:v>
                </c:pt>
                <c:pt idx="1">
                  <c:v>21</c:v>
                </c:pt>
                <c:pt idx="2">
                  <c:v>20.9</c:v>
                </c:pt>
                <c:pt idx="3">
                  <c:v>24.3</c:v>
                </c:pt>
                <c:pt idx="4">
                  <c:v>14.9</c:v>
                </c:pt>
              </c:numCache>
            </c:numRef>
          </c:val>
          <c:extLst>
            <c:ext xmlns:c16="http://schemas.microsoft.com/office/drawing/2014/chart" uri="{C3380CC4-5D6E-409C-BE32-E72D297353CC}">
              <c16:uniqueId val="{00000000-159C-4915-8895-7B7748D360CA}"/>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159C-4915-8895-7B7748D360CA}"/>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13007</c:v>
                </c:pt>
                <c:pt idx="1">
                  <c:v>13088</c:v>
                </c:pt>
                <c:pt idx="2">
                  <c:v>12352</c:v>
                </c:pt>
                <c:pt idx="3">
                  <c:v>13339</c:v>
                </c:pt>
                <c:pt idx="4">
                  <c:v>7012</c:v>
                </c:pt>
              </c:numCache>
            </c:numRef>
          </c:val>
          <c:extLst>
            <c:ext xmlns:c16="http://schemas.microsoft.com/office/drawing/2014/chart" uri="{C3380CC4-5D6E-409C-BE32-E72D297353CC}">
              <c16:uniqueId val="{00000000-84D1-4D55-90C7-BE1999CE229E}"/>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84D1-4D55-90C7-BE1999CE229E}"/>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DQ46" zoomScale="85" zoomScaleNormal="85" zoomScaleSheetLayoutView="70" workbookViewId="0">
      <selection activeCell="ND32" sqref="ND32:NR47"/>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広島県呉市　呉駅西駐車場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有</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12651</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116</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35</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481</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128</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130.19999999999999</v>
      </c>
      <c r="V31" s="116"/>
      <c r="W31" s="116"/>
      <c r="X31" s="116"/>
      <c r="Y31" s="116"/>
      <c r="Z31" s="116"/>
      <c r="AA31" s="116"/>
      <c r="AB31" s="116"/>
      <c r="AC31" s="116"/>
      <c r="AD31" s="116"/>
      <c r="AE31" s="116"/>
      <c r="AF31" s="116"/>
      <c r="AG31" s="116"/>
      <c r="AH31" s="116"/>
      <c r="AI31" s="116"/>
      <c r="AJ31" s="116"/>
      <c r="AK31" s="116"/>
      <c r="AL31" s="116"/>
      <c r="AM31" s="116"/>
      <c r="AN31" s="116">
        <f>データ!Z7</f>
        <v>133</v>
      </c>
      <c r="AO31" s="116"/>
      <c r="AP31" s="116"/>
      <c r="AQ31" s="116"/>
      <c r="AR31" s="116"/>
      <c r="AS31" s="116"/>
      <c r="AT31" s="116"/>
      <c r="AU31" s="116"/>
      <c r="AV31" s="116"/>
      <c r="AW31" s="116"/>
      <c r="AX31" s="116"/>
      <c r="AY31" s="116"/>
      <c r="AZ31" s="116"/>
      <c r="BA31" s="116"/>
      <c r="BB31" s="116"/>
      <c r="BC31" s="116"/>
      <c r="BD31" s="116"/>
      <c r="BE31" s="116"/>
      <c r="BF31" s="116"/>
      <c r="BG31" s="116">
        <f>データ!AA7</f>
        <v>129.9</v>
      </c>
      <c r="BH31" s="116"/>
      <c r="BI31" s="116"/>
      <c r="BJ31" s="116"/>
      <c r="BK31" s="116"/>
      <c r="BL31" s="116"/>
      <c r="BM31" s="116"/>
      <c r="BN31" s="116"/>
      <c r="BO31" s="116"/>
      <c r="BP31" s="116"/>
      <c r="BQ31" s="116"/>
      <c r="BR31" s="116"/>
      <c r="BS31" s="116"/>
      <c r="BT31" s="116"/>
      <c r="BU31" s="116"/>
      <c r="BV31" s="116"/>
      <c r="BW31" s="116"/>
      <c r="BX31" s="116"/>
      <c r="BY31" s="116"/>
      <c r="BZ31" s="116">
        <f>データ!AB7</f>
        <v>131.30000000000001</v>
      </c>
      <c r="CA31" s="116"/>
      <c r="CB31" s="116"/>
      <c r="CC31" s="116"/>
      <c r="CD31" s="116"/>
      <c r="CE31" s="116"/>
      <c r="CF31" s="116"/>
      <c r="CG31" s="116"/>
      <c r="CH31" s="116"/>
      <c r="CI31" s="116"/>
      <c r="CJ31" s="116"/>
      <c r="CK31" s="116"/>
      <c r="CL31" s="116"/>
      <c r="CM31" s="116"/>
      <c r="CN31" s="116"/>
      <c r="CO31" s="116"/>
      <c r="CP31" s="116"/>
      <c r="CQ31" s="116"/>
      <c r="CR31" s="116"/>
      <c r="CS31" s="116">
        <f>データ!AC7</f>
        <v>112.5</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7.1</v>
      </c>
      <c r="EM31" s="116"/>
      <c r="EN31" s="116"/>
      <c r="EO31" s="116"/>
      <c r="EP31" s="116"/>
      <c r="EQ31" s="116"/>
      <c r="ER31" s="116"/>
      <c r="ES31" s="116"/>
      <c r="ET31" s="116"/>
      <c r="EU31" s="116"/>
      <c r="EV31" s="116"/>
      <c r="EW31" s="116"/>
      <c r="EX31" s="116"/>
      <c r="EY31" s="116"/>
      <c r="EZ31" s="116"/>
      <c r="FA31" s="116"/>
      <c r="FB31" s="116"/>
      <c r="FC31" s="116"/>
      <c r="FD31" s="116"/>
      <c r="FE31" s="116">
        <f>データ!AK7</f>
        <v>8.6</v>
      </c>
      <c r="FF31" s="116"/>
      <c r="FG31" s="116"/>
      <c r="FH31" s="116"/>
      <c r="FI31" s="116"/>
      <c r="FJ31" s="116"/>
      <c r="FK31" s="116"/>
      <c r="FL31" s="116"/>
      <c r="FM31" s="116"/>
      <c r="FN31" s="116"/>
      <c r="FO31" s="116"/>
      <c r="FP31" s="116"/>
      <c r="FQ31" s="116"/>
      <c r="FR31" s="116"/>
      <c r="FS31" s="116"/>
      <c r="FT31" s="116"/>
      <c r="FU31" s="116"/>
      <c r="FV31" s="116"/>
      <c r="FW31" s="116"/>
      <c r="FX31" s="116">
        <f>データ!AL7</f>
        <v>7.2</v>
      </c>
      <c r="FY31" s="116"/>
      <c r="FZ31" s="116"/>
      <c r="GA31" s="116"/>
      <c r="GB31" s="116"/>
      <c r="GC31" s="116"/>
      <c r="GD31" s="116"/>
      <c r="GE31" s="116"/>
      <c r="GF31" s="116"/>
      <c r="GG31" s="116"/>
      <c r="GH31" s="116"/>
      <c r="GI31" s="116"/>
      <c r="GJ31" s="116"/>
      <c r="GK31" s="116"/>
      <c r="GL31" s="116"/>
      <c r="GM31" s="116"/>
      <c r="GN31" s="116"/>
      <c r="GO31" s="116"/>
      <c r="GP31" s="116"/>
      <c r="GQ31" s="116">
        <f>データ!AM7</f>
        <v>7.8</v>
      </c>
      <c r="GR31" s="116"/>
      <c r="GS31" s="116"/>
      <c r="GT31" s="116"/>
      <c r="GU31" s="116"/>
      <c r="GV31" s="116"/>
      <c r="GW31" s="116"/>
      <c r="GX31" s="116"/>
      <c r="GY31" s="116"/>
      <c r="GZ31" s="116"/>
      <c r="HA31" s="116"/>
      <c r="HB31" s="116"/>
      <c r="HC31" s="116"/>
      <c r="HD31" s="116"/>
      <c r="HE31" s="116"/>
      <c r="HF31" s="116"/>
      <c r="HG31" s="116"/>
      <c r="HH31" s="116"/>
      <c r="HI31" s="116"/>
      <c r="HJ31" s="116">
        <f>データ!AN7</f>
        <v>5.6</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90.4</v>
      </c>
      <c r="JD31" s="111"/>
      <c r="JE31" s="111"/>
      <c r="JF31" s="111"/>
      <c r="JG31" s="111"/>
      <c r="JH31" s="111"/>
      <c r="JI31" s="111"/>
      <c r="JJ31" s="111"/>
      <c r="JK31" s="111"/>
      <c r="JL31" s="111"/>
      <c r="JM31" s="111"/>
      <c r="JN31" s="111"/>
      <c r="JO31" s="111"/>
      <c r="JP31" s="111"/>
      <c r="JQ31" s="111"/>
      <c r="JR31" s="111"/>
      <c r="JS31" s="111"/>
      <c r="JT31" s="111"/>
      <c r="JU31" s="112"/>
      <c r="JV31" s="110">
        <f>データ!DL7</f>
        <v>93.3</v>
      </c>
      <c r="JW31" s="111"/>
      <c r="JX31" s="111"/>
      <c r="JY31" s="111"/>
      <c r="JZ31" s="111"/>
      <c r="KA31" s="111"/>
      <c r="KB31" s="111"/>
      <c r="KC31" s="111"/>
      <c r="KD31" s="111"/>
      <c r="KE31" s="111"/>
      <c r="KF31" s="111"/>
      <c r="KG31" s="111"/>
      <c r="KH31" s="111"/>
      <c r="KI31" s="111"/>
      <c r="KJ31" s="111"/>
      <c r="KK31" s="111"/>
      <c r="KL31" s="111"/>
      <c r="KM31" s="111"/>
      <c r="KN31" s="112"/>
      <c r="KO31" s="110">
        <f>データ!DM7</f>
        <v>92.3</v>
      </c>
      <c r="KP31" s="111"/>
      <c r="KQ31" s="111"/>
      <c r="KR31" s="111"/>
      <c r="KS31" s="111"/>
      <c r="KT31" s="111"/>
      <c r="KU31" s="111"/>
      <c r="KV31" s="111"/>
      <c r="KW31" s="111"/>
      <c r="KX31" s="111"/>
      <c r="KY31" s="111"/>
      <c r="KZ31" s="111"/>
      <c r="LA31" s="111"/>
      <c r="LB31" s="111"/>
      <c r="LC31" s="111"/>
      <c r="LD31" s="111"/>
      <c r="LE31" s="111"/>
      <c r="LF31" s="111"/>
      <c r="LG31" s="112"/>
      <c r="LH31" s="110">
        <f>データ!DN7</f>
        <v>91.3</v>
      </c>
      <c r="LI31" s="111"/>
      <c r="LJ31" s="111"/>
      <c r="LK31" s="111"/>
      <c r="LL31" s="111"/>
      <c r="LM31" s="111"/>
      <c r="LN31" s="111"/>
      <c r="LO31" s="111"/>
      <c r="LP31" s="111"/>
      <c r="LQ31" s="111"/>
      <c r="LR31" s="111"/>
      <c r="LS31" s="111"/>
      <c r="LT31" s="111"/>
      <c r="LU31" s="111"/>
      <c r="LV31" s="111"/>
      <c r="LW31" s="111"/>
      <c r="LX31" s="111"/>
      <c r="LY31" s="111"/>
      <c r="LZ31" s="112"/>
      <c r="MA31" s="110">
        <f>データ!DO7</f>
        <v>86.7</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130.19999999999999</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4016.2</v>
      </c>
      <c r="CA32" s="116"/>
      <c r="CB32" s="116"/>
      <c r="CC32" s="116"/>
      <c r="CD32" s="116"/>
      <c r="CE32" s="116"/>
      <c r="CF32" s="116"/>
      <c r="CG32" s="116"/>
      <c r="CH32" s="116"/>
      <c r="CI32" s="116"/>
      <c r="CJ32" s="116"/>
      <c r="CK32" s="116"/>
      <c r="CL32" s="116"/>
      <c r="CM32" s="116"/>
      <c r="CN32" s="116"/>
      <c r="CO32" s="116"/>
      <c r="CP32" s="116"/>
      <c r="CQ32" s="116"/>
      <c r="CR32" s="116"/>
      <c r="CS32" s="116">
        <f>データ!AH7</f>
        <v>4556.8</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8.6</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3</v>
      </c>
      <c r="GR32" s="116"/>
      <c r="GS32" s="116"/>
      <c r="GT32" s="116"/>
      <c r="GU32" s="116"/>
      <c r="GV32" s="116"/>
      <c r="GW32" s="116"/>
      <c r="GX32" s="116"/>
      <c r="GY32" s="116"/>
      <c r="GZ32" s="116"/>
      <c r="HA32" s="116"/>
      <c r="HB32" s="116"/>
      <c r="HC32" s="116"/>
      <c r="HD32" s="116"/>
      <c r="HE32" s="116"/>
      <c r="HF32" s="116"/>
      <c r="HG32" s="116"/>
      <c r="HH32" s="116"/>
      <c r="HI32" s="116"/>
      <c r="HJ32" s="116">
        <f>データ!AS7</f>
        <v>2.8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105.7</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119.1</v>
      </c>
      <c r="LI32" s="111"/>
      <c r="LJ32" s="111"/>
      <c r="LK32" s="111"/>
      <c r="LL32" s="111"/>
      <c r="LM32" s="111"/>
      <c r="LN32" s="111"/>
      <c r="LO32" s="111"/>
      <c r="LP32" s="111"/>
      <c r="LQ32" s="111"/>
      <c r="LR32" s="111"/>
      <c r="LS32" s="111"/>
      <c r="LT32" s="111"/>
      <c r="LU32" s="111"/>
      <c r="LV32" s="111"/>
      <c r="LW32" s="111"/>
      <c r="LX32" s="111"/>
      <c r="LY32" s="111"/>
      <c r="LZ32" s="112"/>
      <c r="MA32" s="110">
        <f>データ!DT7</f>
        <v>119.9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129</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126</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25</v>
      </c>
      <c r="V52" s="120"/>
      <c r="W52" s="120"/>
      <c r="X52" s="120"/>
      <c r="Y52" s="120"/>
      <c r="Z52" s="120"/>
      <c r="AA52" s="120"/>
      <c r="AB52" s="120"/>
      <c r="AC52" s="120"/>
      <c r="AD52" s="120"/>
      <c r="AE52" s="120"/>
      <c r="AF52" s="120"/>
      <c r="AG52" s="120"/>
      <c r="AH52" s="120"/>
      <c r="AI52" s="120"/>
      <c r="AJ52" s="120"/>
      <c r="AK52" s="120"/>
      <c r="AL52" s="120"/>
      <c r="AM52" s="120"/>
      <c r="AN52" s="120">
        <f>データ!AV7</f>
        <v>27</v>
      </c>
      <c r="AO52" s="120"/>
      <c r="AP52" s="120"/>
      <c r="AQ52" s="120"/>
      <c r="AR52" s="120"/>
      <c r="AS52" s="120"/>
      <c r="AT52" s="120"/>
      <c r="AU52" s="120"/>
      <c r="AV52" s="120"/>
      <c r="AW52" s="120"/>
      <c r="AX52" s="120"/>
      <c r="AY52" s="120"/>
      <c r="AZ52" s="120"/>
      <c r="BA52" s="120"/>
      <c r="BB52" s="120"/>
      <c r="BC52" s="120"/>
      <c r="BD52" s="120"/>
      <c r="BE52" s="120"/>
      <c r="BF52" s="120"/>
      <c r="BG52" s="120">
        <f>データ!AW7</f>
        <v>24</v>
      </c>
      <c r="BH52" s="120"/>
      <c r="BI52" s="120"/>
      <c r="BJ52" s="120"/>
      <c r="BK52" s="120"/>
      <c r="BL52" s="120"/>
      <c r="BM52" s="120"/>
      <c r="BN52" s="120"/>
      <c r="BO52" s="120"/>
      <c r="BP52" s="120"/>
      <c r="BQ52" s="120"/>
      <c r="BR52" s="120"/>
      <c r="BS52" s="120"/>
      <c r="BT52" s="120"/>
      <c r="BU52" s="120"/>
      <c r="BV52" s="120"/>
      <c r="BW52" s="120"/>
      <c r="BX52" s="120"/>
      <c r="BY52" s="120"/>
      <c r="BZ52" s="120">
        <f>データ!AX7</f>
        <v>27</v>
      </c>
      <c r="CA52" s="120"/>
      <c r="CB52" s="120"/>
      <c r="CC52" s="120"/>
      <c r="CD52" s="120"/>
      <c r="CE52" s="120"/>
      <c r="CF52" s="120"/>
      <c r="CG52" s="120"/>
      <c r="CH52" s="120"/>
      <c r="CI52" s="120"/>
      <c r="CJ52" s="120"/>
      <c r="CK52" s="120"/>
      <c r="CL52" s="120"/>
      <c r="CM52" s="120"/>
      <c r="CN52" s="120"/>
      <c r="CO52" s="120"/>
      <c r="CP52" s="120"/>
      <c r="CQ52" s="120"/>
      <c r="CR52" s="120"/>
      <c r="CS52" s="120">
        <f>データ!AY7</f>
        <v>22</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19.899999999999999</v>
      </c>
      <c r="EM52" s="116"/>
      <c r="EN52" s="116"/>
      <c r="EO52" s="116"/>
      <c r="EP52" s="116"/>
      <c r="EQ52" s="116"/>
      <c r="ER52" s="116"/>
      <c r="ES52" s="116"/>
      <c r="ET52" s="116"/>
      <c r="EU52" s="116"/>
      <c r="EV52" s="116"/>
      <c r="EW52" s="116"/>
      <c r="EX52" s="116"/>
      <c r="EY52" s="116"/>
      <c r="EZ52" s="116"/>
      <c r="FA52" s="116"/>
      <c r="FB52" s="116"/>
      <c r="FC52" s="116"/>
      <c r="FD52" s="116"/>
      <c r="FE52" s="116">
        <f>データ!BG7</f>
        <v>21</v>
      </c>
      <c r="FF52" s="116"/>
      <c r="FG52" s="116"/>
      <c r="FH52" s="116"/>
      <c r="FI52" s="116"/>
      <c r="FJ52" s="116"/>
      <c r="FK52" s="116"/>
      <c r="FL52" s="116"/>
      <c r="FM52" s="116"/>
      <c r="FN52" s="116"/>
      <c r="FO52" s="116"/>
      <c r="FP52" s="116"/>
      <c r="FQ52" s="116"/>
      <c r="FR52" s="116"/>
      <c r="FS52" s="116"/>
      <c r="FT52" s="116"/>
      <c r="FU52" s="116"/>
      <c r="FV52" s="116"/>
      <c r="FW52" s="116"/>
      <c r="FX52" s="116">
        <f>データ!BH7</f>
        <v>20.9</v>
      </c>
      <c r="FY52" s="116"/>
      <c r="FZ52" s="116"/>
      <c r="GA52" s="116"/>
      <c r="GB52" s="116"/>
      <c r="GC52" s="116"/>
      <c r="GD52" s="116"/>
      <c r="GE52" s="116"/>
      <c r="GF52" s="116"/>
      <c r="GG52" s="116"/>
      <c r="GH52" s="116"/>
      <c r="GI52" s="116"/>
      <c r="GJ52" s="116"/>
      <c r="GK52" s="116"/>
      <c r="GL52" s="116"/>
      <c r="GM52" s="116"/>
      <c r="GN52" s="116"/>
      <c r="GO52" s="116"/>
      <c r="GP52" s="116"/>
      <c r="GQ52" s="116">
        <f>データ!BI7</f>
        <v>24.3</v>
      </c>
      <c r="GR52" s="116"/>
      <c r="GS52" s="116"/>
      <c r="GT52" s="116"/>
      <c r="GU52" s="116"/>
      <c r="GV52" s="116"/>
      <c r="GW52" s="116"/>
      <c r="GX52" s="116"/>
      <c r="GY52" s="116"/>
      <c r="GZ52" s="116"/>
      <c r="HA52" s="116"/>
      <c r="HB52" s="116"/>
      <c r="HC52" s="116"/>
      <c r="HD52" s="116"/>
      <c r="HE52" s="116"/>
      <c r="HF52" s="116"/>
      <c r="HG52" s="116"/>
      <c r="HH52" s="116"/>
      <c r="HI52" s="116"/>
      <c r="HJ52" s="116">
        <f>データ!BJ7</f>
        <v>14.9</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13007</v>
      </c>
      <c r="JD52" s="120"/>
      <c r="JE52" s="120"/>
      <c r="JF52" s="120"/>
      <c r="JG52" s="120"/>
      <c r="JH52" s="120"/>
      <c r="JI52" s="120"/>
      <c r="JJ52" s="120"/>
      <c r="JK52" s="120"/>
      <c r="JL52" s="120"/>
      <c r="JM52" s="120"/>
      <c r="JN52" s="120"/>
      <c r="JO52" s="120"/>
      <c r="JP52" s="120"/>
      <c r="JQ52" s="120"/>
      <c r="JR52" s="120"/>
      <c r="JS52" s="120"/>
      <c r="JT52" s="120"/>
      <c r="JU52" s="120"/>
      <c r="JV52" s="120">
        <f>データ!BR7</f>
        <v>13088</v>
      </c>
      <c r="JW52" s="120"/>
      <c r="JX52" s="120"/>
      <c r="JY52" s="120"/>
      <c r="JZ52" s="120"/>
      <c r="KA52" s="120"/>
      <c r="KB52" s="120"/>
      <c r="KC52" s="120"/>
      <c r="KD52" s="120"/>
      <c r="KE52" s="120"/>
      <c r="KF52" s="120"/>
      <c r="KG52" s="120"/>
      <c r="KH52" s="120"/>
      <c r="KI52" s="120"/>
      <c r="KJ52" s="120"/>
      <c r="KK52" s="120"/>
      <c r="KL52" s="120"/>
      <c r="KM52" s="120"/>
      <c r="KN52" s="120"/>
      <c r="KO52" s="120">
        <f>データ!BS7</f>
        <v>12352</v>
      </c>
      <c r="KP52" s="120"/>
      <c r="KQ52" s="120"/>
      <c r="KR52" s="120"/>
      <c r="KS52" s="120"/>
      <c r="KT52" s="120"/>
      <c r="KU52" s="120"/>
      <c r="KV52" s="120"/>
      <c r="KW52" s="120"/>
      <c r="KX52" s="120"/>
      <c r="KY52" s="120"/>
      <c r="KZ52" s="120"/>
      <c r="LA52" s="120"/>
      <c r="LB52" s="120"/>
      <c r="LC52" s="120"/>
      <c r="LD52" s="120"/>
      <c r="LE52" s="120"/>
      <c r="LF52" s="120"/>
      <c r="LG52" s="120"/>
      <c r="LH52" s="120">
        <f>データ!BT7</f>
        <v>13339</v>
      </c>
      <c r="LI52" s="120"/>
      <c r="LJ52" s="120"/>
      <c r="LK52" s="120"/>
      <c r="LL52" s="120"/>
      <c r="LM52" s="120"/>
      <c r="LN52" s="120"/>
      <c r="LO52" s="120"/>
      <c r="LP52" s="120"/>
      <c r="LQ52" s="120"/>
      <c r="LR52" s="120"/>
      <c r="LS52" s="120"/>
      <c r="LT52" s="120"/>
      <c r="LU52" s="120"/>
      <c r="LV52" s="120"/>
      <c r="LW52" s="120"/>
      <c r="LX52" s="120"/>
      <c r="LY52" s="120"/>
      <c r="LZ52" s="120"/>
      <c r="MA52" s="120">
        <f>データ!BU7</f>
        <v>7012</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7.1</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24.8</v>
      </c>
      <c r="GR53" s="116"/>
      <c r="GS53" s="116"/>
      <c r="GT53" s="116"/>
      <c r="GU53" s="116"/>
      <c r="GV53" s="116"/>
      <c r="GW53" s="116"/>
      <c r="GX53" s="116"/>
      <c r="GY53" s="116"/>
      <c r="GZ53" s="116"/>
      <c r="HA53" s="116"/>
      <c r="HB53" s="116"/>
      <c r="HC53" s="116"/>
      <c r="HD53" s="116"/>
      <c r="HE53" s="116"/>
      <c r="HF53" s="116"/>
      <c r="HG53" s="116"/>
      <c r="HH53" s="116"/>
      <c r="HI53" s="116"/>
      <c r="HJ53" s="116">
        <f>データ!BO7</f>
        <v>-46.3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127</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232315</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136723</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48.7</v>
      </c>
      <c r="KB77" s="111"/>
      <c r="KC77" s="111"/>
      <c r="KD77" s="111"/>
      <c r="KE77" s="111"/>
      <c r="KF77" s="111"/>
      <c r="KG77" s="111"/>
      <c r="KH77" s="111"/>
      <c r="KI77" s="111"/>
      <c r="KJ77" s="111"/>
      <c r="KK77" s="111"/>
      <c r="KL77" s="111"/>
      <c r="KM77" s="111"/>
      <c r="KN77" s="111"/>
      <c r="KO77" s="112"/>
      <c r="KP77" s="110">
        <f>データ!DA7</f>
        <v>51.3</v>
      </c>
      <c r="KQ77" s="111"/>
      <c r="KR77" s="111"/>
      <c r="KS77" s="111"/>
      <c r="KT77" s="111"/>
      <c r="KU77" s="111"/>
      <c r="KV77" s="111"/>
      <c r="KW77" s="111"/>
      <c r="KX77" s="111"/>
      <c r="KY77" s="111"/>
      <c r="KZ77" s="111"/>
      <c r="LA77" s="111"/>
      <c r="LB77" s="111"/>
      <c r="LC77" s="111"/>
      <c r="LD77" s="112"/>
      <c r="LE77" s="110">
        <f>データ!DB7</f>
        <v>49.9</v>
      </c>
      <c r="LF77" s="111"/>
      <c r="LG77" s="111"/>
      <c r="LH77" s="111"/>
      <c r="LI77" s="111"/>
      <c r="LJ77" s="111"/>
      <c r="LK77" s="111"/>
      <c r="LL77" s="111"/>
      <c r="LM77" s="111"/>
      <c r="LN77" s="111"/>
      <c r="LO77" s="111"/>
      <c r="LP77" s="111"/>
      <c r="LQ77" s="111"/>
      <c r="LR77" s="111"/>
      <c r="LS77" s="112"/>
      <c r="LT77" s="110">
        <f>データ!DC7</f>
        <v>47.8</v>
      </c>
      <c r="LU77" s="111"/>
      <c r="LV77" s="111"/>
      <c r="LW77" s="111"/>
      <c r="LX77" s="111"/>
      <c r="LY77" s="111"/>
      <c r="LZ77" s="111"/>
      <c r="MA77" s="111"/>
      <c r="MB77" s="111"/>
      <c r="MC77" s="111"/>
      <c r="MD77" s="111"/>
      <c r="ME77" s="111"/>
      <c r="MF77" s="111"/>
      <c r="MG77" s="111"/>
      <c r="MH77" s="112"/>
      <c r="MI77" s="110">
        <f>データ!DD7</f>
        <v>168.4</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108.5</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81.5</v>
      </c>
      <c r="LU78" s="111"/>
      <c r="LV78" s="111"/>
      <c r="LW78" s="111"/>
      <c r="LX78" s="111"/>
      <c r="LY78" s="111"/>
      <c r="LZ78" s="111"/>
      <c r="MA78" s="111"/>
      <c r="MB78" s="111"/>
      <c r="MC78" s="111"/>
      <c r="MD78" s="111"/>
      <c r="ME78" s="111"/>
      <c r="MF78" s="111"/>
      <c r="MG78" s="111"/>
      <c r="MH78" s="112"/>
      <c r="MI78" s="110">
        <f>データ!DI7</f>
        <v>60.7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eKML4gjzm1PWDhM/LfylrqWITLcsywIwA4I9sv47HQ3k6FXfckwDzrVNZkX+Xtpx4QDxBep2ff9WumweBZ04Mg==" saltValue="5/ixY4isZBGUPKpJhyibn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2">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0"/>
      <c r="I4" s="141"/>
      <c r="J4" s="141"/>
      <c r="K4" s="141"/>
      <c r="L4" s="141"/>
      <c r="M4" s="141"/>
      <c r="N4" s="141"/>
      <c r="O4" s="141"/>
      <c r="P4" s="141"/>
      <c r="Q4" s="141"/>
      <c r="R4" s="141"/>
      <c r="S4" s="141"/>
      <c r="T4" s="141"/>
      <c r="U4" s="141"/>
      <c r="V4" s="141"/>
      <c r="W4" s="141"/>
      <c r="X4" s="141"/>
      <c r="Y4" s="135" t="s">
        <v>64</v>
      </c>
      <c r="Z4" s="136"/>
      <c r="AA4" s="136"/>
      <c r="AB4" s="136"/>
      <c r="AC4" s="136"/>
      <c r="AD4" s="136"/>
      <c r="AE4" s="136"/>
      <c r="AF4" s="136"/>
      <c r="AG4" s="136"/>
      <c r="AH4" s="136"/>
      <c r="AI4" s="137"/>
      <c r="AJ4" s="142" t="s">
        <v>65</v>
      </c>
      <c r="AK4" s="142"/>
      <c r="AL4" s="142"/>
      <c r="AM4" s="142"/>
      <c r="AN4" s="142"/>
      <c r="AO4" s="142"/>
      <c r="AP4" s="142"/>
      <c r="AQ4" s="142"/>
      <c r="AR4" s="142"/>
      <c r="AS4" s="142"/>
      <c r="AT4" s="142"/>
      <c r="AU4" s="143" t="s">
        <v>66</v>
      </c>
      <c r="AV4" s="142"/>
      <c r="AW4" s="142"/>
      <c r="AX4" s="142"/>
      <c r="AY4" s="142"/>
      <c r="AZ4" s="142"/>
      <c r="BA4" s="142"/>
      <c r="BB4" s="142"/>
      <c r="BC4" s="142"/>
      <c r="BD4" s="142"/>
      <c r="BE4" s="142"/>
      <c r="BF4" s="142" t="s">
        <v>67</v>
      </c>
      <c r="BG4" s="142"/>
      <c r="BH4" s="142"/>
      <c r="BI4" s="142"/>
      <c r="BJ4" s="142"/>
      <c r="BK4" s="142"/>
      <c r="BL4" s="142"/>
      <c r="BM4" s="142"/>
      <c r="BN4" s="142"/>
      <c r="BO4" s="142"/>
      <c r="BP4" s="142"/>
      <c r="BQ4" s="143" t="s">
        <v>68</v>
      </c>
      <c r="BR4" s="142"/>
      <c r="BS4" s="142"/>
      <c r="BT4" s="142"/>
      <c r="BU4" s="142"/>
      <c r="BV4" s="142"/>
      <c r="BW4" s="142"/>
      <c r="BX4" s="142"/>
      <c r="BY4" s="142"/>
      <c r="BZ4" s="142"/>
      <c r="CA4" s="142"/>
      <c r="CB4" s="142" t="s">
        <v>69</v>
      </c>
      <c r="CC4" s="142"/>
      <c r="CD4" s="142"/>
      <c r="CE4" s="142"/>
      <c r="CF4" s="142"/>
      <c r="CG4" s="142"/>
      <c r="CH4" s="142"/>
      <c r="CI4" s="142"/>
      <c r="CJ4" s="142"/>
      <c r="CK4" s="142"/>
      <c r="CL4" s="142"/>
      <c r="CM4" s="144" t="s">
        <v>70</v>
      </c>
      <c r="CN4" s="144" t="s">
        <v>71</v>
      </c>
      <c r="CO4" s="135" t="s">
        <v>72</v>
      </c>
      <c r="CP4" s="136"/>
      <c r="CQ4" s="136"/>
      <c r="CR4" s="136"/>
      <c r="CS4" s="136"/>
      <c r="CT4" s="136"/>
      <c r="CU4" s="136"/>
      <c r="CV4" s="136"/>
      <c r="CW4" s="136"/>
      <c r="CX4" s="136"/>
      <c r="CY4" s="137"/>
      <c r="CZ4" s="142" t="s">
        <v>73</v>
      </c>
      <c r="DA4" s="142"/>
      <c r="DB4" s="142"/>
      <c r="DC4" s="142"/>
      <c r="DD4" s="142"/>
      <c r="DE4" s="142"/>
      <c r="DF4" s="142"/>
      <c r="DG4" s="142"/>
      <c r="DH4" s="142"/>
      <c r="DI4" s="142"/>
      <c r="DJ4" s="142"/>
      <c r="DK4" s="135" t="s">
        <v>74</v>
      </c>
      <c r="DL4" s="136"/>
      <c r="DM4" s="136"/>
      <c r="DN4" s="136"/>
      <c r="DO4" s="136"/>
      <c r="DP4" s="136"/>
      <c r="DQ4" s="136"/>
      <c r="DR4" s="136"/>
      <c r="DS4" s="136"/>
      <c r="DT4" s="136"/>
      <c r="DU4" s="137"/>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90</v>
      </c>
      <c r="AK5" s="47" t="s">
        <v>91</v>
      </c>
      <c r="AL5" s="47" t="s">
        <v>92</v>
      </c>
      <c r="AM5" s="47" t="s">
        <v>93</v>
      </c>
      <c r="AN5" s="47" t="s">
        <v>94</v>
      </c>
      <c r="AO5" s="47" t="s">
        <v>95</v>
      </c>
      <c r="AP5" s="47" t="s">
        <v>96</v>
      </c>
      <c r="AQ5" s="47" t="s">
        <v>97</v>
      </c>
      <c r="AR5" s="47" t="s">
        <v>98</v>
      </c>
      <c r="AS5" s="47" t="s">
        <v>99</v>
      </c>
      <c r="AT5" s="47" t="s">
        <v>100</v>
      </c>
      <c r="AU5" s="47" t="s">
        <v>90</v>
      </c>
      <c r="AV5" s="47" t="s">
        <v>91</v>
      </c>
      <c r="AW5" s="47" t="s">
        <v>92</v>
      </c>
      <c r="AX5" s="47" t="s">
        <v>93</v>
      </c>
      <c r="AY5" s="47" t="s">
        <v>94</v>
      </c>
      <c r="AZ5" s="47" t="s">
        <v>95</v>
      </c>
      <c r="BA5" s="47" t="s">
        <v>96</v>
      </c>
      <c r="BB5" s="47" t="s">
        <v>97</v>
      </c>
      <c r="BC5" s="47" t="s">
        <v>98</v>
      </c>
      <c r="BD5" s="47" t="s">
        <v>99</v>
      </c>
      <c r="BE5" s="47" t="s">
        <v>100</v>
      </c>
      <c r="BF5" s="47" t="s">
        <v>90</v>
      </c>
      <c r="BG5" s="47" t="s">
        <v>91</v>
      </c>
      <c r="BH5" s="47" t="s">
        <v>92</v>
      </c>
      <c r="BI5" s="47" t="s">
        <v>93</v>
      </c>
      <c r="BJ5" s="47" t="s">
        <v>94</v>
      </c>
      <c r="BK5" s="47" t="s">
        <v>95</v>
      </c>
      <c r="BL5" s="47" t="s">
        <v>96</v>
      </c>
      <c r="BM5" s="47" t="s">
        <v>97</v>
      </c>
      <c r="BN5" s="47" t="s">
        <v>98</v>
      </c>
      <c r="BO5" s="47" t="s">
        <v>99</v>
      </c>
      <c r="BP5" s="47" t="s">
        <v>100</v>
      </c>
      <c r="BQ5" s="47" t="s">
        <v>90</v>
      </c>
      <c r="BR5" s="47" t="s">
        <v>91</v>
      </c>
      <c r="BS5" s="47" t="s">
        <v>92</v>
      </c>
      <c r="BT5" s="47" t="s">
        <v>93</v>
      </c>
      <c r="BU5" s="47" t="s">
        <v>94</v>
      </c>
      <c r="BV5" s="47" t="s">
        <v>95</v>
      </c>
      <c r="BW5" s="47" t="s">
        <v>96</v>
      </c>
      <c r="BX5" s="47" t="s">
        <v>97</v>
      </c>
      <c r="BY5" s="47" t="s">
        <v>98</v>
      </c>
      <c r="BZ5" s="47" t="s">
        <v>99</v>
      </c>
      <c r="CA5" s="47" t="s">
        <v>100</v>
      </c>
      <c r="CB5" s="47" t="s">
        <v>90</v>
      </c>
      <c r="CC5" s="47" t="s">
        <v>91</v>
      </c>
      <c r="CD5" s="47" t="s">
        <v>92</v>
      </c>
      <c r="CE5" s="47" t="s">
        <v>93</v>
      </c>
      <c r="CF5" s="47" t="s">
        <v>94</v>
      </c>
      <c r="CG5" s="47" t="s">
        <v>95</v>
      </c>
      <c r="CH5" s="47" t="s">
        <v>96</v>
      </c>
      <c r="CI5" s="47" t="s">
        <v>97</v>
      </c>
      <c r="CJ5" s="47" t="s">
        <v>98</v>
      </c>
      <c r="CK5" s="47" t="s">
        <v>99</v>
      </c>
      <c r="CL5" s="47" t="s">
        <v>100</v>
      </c>
      <c r="CM5" s="145"/>
      <c r="CN5" s="145"/>
      <c r="CO5" s="47" t="s">
        <v>90</v>
      </c>
      <c r="CP5" s="47" t="s">
        <v>91</v>
      </c>
      <c r="CQ5" s="47" t="s">
        <v>92</v>
      </c>
      <c r="CR5" s="47" t="s">
        <v>93</v>
      </c>
      <c r="CS5" s="47" t="s">
        <v>94</v>
      </c>
      <c r="CT5" s="47" t="s">
        <v>95</v>
      </c>
      <c r="CU5" s="47" t="s">
        <v>96</v>
      </c>
      <c r="CV5" s="47" t="s">
        <v>97</v>
      </c>
      <c r="CW5" s="47" t="s">
        <v>98</v>
      </c>
      <c r="CX5" s="47" t="s">
        <v>99</v>
      </c>
      <c r="CY5" s="47" t="s">
        <v>100</v>
      </c>
      <c r="CZ5" s="47" t="s">
        <v>90</v>
      </c>
      <c r="DA5" s="47" t="s">
        <v>91</v>
      </c>
      <c r="DB5" s="47" t="s">
        <v>92</v>
      </c>
      <c r="DC5" s="47" t="s">
        <v>93</v>
      </c>
      <c r="DD5" s="47" t="s">
        <v>94</v>
      </c>
      <c r="DE5" s="47" t="s">
        <v>95</v>
      </c>
      <c r="DF5" s="47" t="s">
        <v>96</v>
      </c>
      <c r="DG5" s="47" t="s">
        <v>97</v>
      </c>
      <c r="DH5" s="47" t="s">
        <v>98</v>
      </c>
      <c r="DI5" s="47" t="s">
        <v>99</v>
      </c>
      <c r="DJ5" s="47" t="s">
        <v>35</v>
      </c>
      <c r="DK5" s="47" t="s">
        <v>90</v>
      </c>
      <c r="DL5" s="47" t="s">
        <v>91</v>
      </c>
      <c r="DM5" s="47" t="s">
        <v>92</v>
      </c>
      <c r="DN5" s="47" t="s">
        <v>93</v>
      </c>
      <c r="DO5" s="47" t="s">
        <v>94</v>
      </c>
      <c r="DP5" s="47" t="s">
        <v>95</v>
      </c>
      <c r="DQ5" s="47" t="s">
        <v>96</v>
      </c>
      <c r="DR5" s="47" t="s">
        <v>97</v>
      </c>
      <c r="DS5" s="47" t="s">
        <v>98</v>
      </c>
      <c r="DT5" s="47" t="s">
        <v>99</v>
      </c>
      <c r="DU5" s="47" t="s">
        <v>100</v>
      </c>
    </row>
    <row r="6" spans="1:125" s="54" customFormat="1" x14ac:dyDescent="0.2">
      <c r="A6" s="37" t="s">
        <v>101</v>
      </c>
      <c r="B6" s="48">
        <f>B8</f>
        <v>2024</v>
      </c>
      <c r="C6" s="48">
        <f t="shared" ref="C6:X6" si="1">C8</f>
        <v>342025</v>
      </c>
      <c r="D6" s="48">
        <f t="shared" si="1"/>
        <v>47</v>
      </c>
      <c r="E6" s="48">
        <f t="shared" si="1"/>
        <v>14</v>
      </c>
      <c r="F6" s="48">
        <f t="shared" si="1"/>
        <v>0</v>
      </c>
      <c r="G6" s="48">
        <f t="shared" si="1"/>
        <v>3</v>
      </c>
      <c r="H6" s="48" t="str">
        <f>SUBSTITUTE(H8,"　","")</f>
        <v>広島県呉市</v>
      </c>
      <c r="I6" s="48" t="str">
        <f t="shared" si="1"/>
        <v>呉駅西駐車場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都市計画駐車場</v>
      </c>
      <c r="Q6" s="50" t="str">
        <f t="shared" si="1"/>
        <v>立体式</v>
      </c>
      <c r="R6" s="51">
        <f t="shared" si="1"/>
        <v>35</v>
      </c>
      <c r="S6" s="50" t="str">
        <f t="shared" si="1"/>
        <v>駅</v>
      </c>
      <c r="T6" s="50" t="str">
        <f t="shared" si="1"/>
        <v>有</v>
      </c>
      <c r="U6" s="51">
        <f t="shared" si="1"/>
        <v>12651</v>
      </c>
      <c r="V6" s="51">
        <f t="shared" si="1"/>
        <v>481</v>
      </c>
      <c r="W6" s="51">
        <f t="shared" si="1"/>
        <v>200</v>
      </c>
      <c r="X6" s="50" t="str">
        <f t="shared" si="1"/>
        <v>代行制</v>
      </c>
      <c r="Y6" s="52">
        <f>IF(Y8="-",NA(),Y8)</f>
        <v>130.19999999999999</v>
      </c>
      <c r="Z6" s="52">
        <f t="shared" ref="Z6:AH6" si="2">IF(Z8="-",NA(),Z8)</f>
        <v>133</v>
      </c>
      <c r="AA6" s="52">
        <f t="shared" si="2"/>
        <v>129.9</v>
      </c>
      <c r="AB6" s="52">
        <f t="shared" si="2"/>
        <v>131.30000000000001</v>
      </c>
      <c r="AC6" s="52">
        <f t="shared" si="2"/>
        <v>112.5</v>
      </c>
      <c r="AD6" s="52">
        <f t="shared" si="2"/>
        <v>130.19999999999999</v>
      </c>
      <c r="AE6" s="52">
        <f t="shared" si="2"/>
        <v>136.5</v>
      </c>
      <c r="AF6" s="52">
        <f t="shared" si="2"/>
        <v>183.5</v>
      </c>
      <c r="AG6" s="52">
        <f t="shared" si="2"/>
        <v>4016.2</v>
      </c>
      <c r="AH6" s="52">
        <f t="shared" si="2"/>
        <v>4556.8</v>
      </c>
      <c r="AI6" s="49" t="str">
        <f>IF(AI8="-","",IF(AI8="-","【-】","【"&amp;SUBSTITUTE(TEXT(AI8,"#,##0.0"),"-","△")&amp;"】"))</f>
        <v>【1,604.7】</v>
      </c>
      <c r="AJ6" s="52">
        <f>IF(AJ8="-",NA(),AJ8)</f>
        <v>7.1</v>
      </c>
      <c r="AK6" s="52">
        <f t="shared" ref="AK6:AS6" si="3">IF(AK8="-",NA(),AK8)</f>
        <v>8.6</v>
      </c>
      <c r="AL6" s="52">
        <f t="shared" si="3"/>
        <v>7.2</v>
      </c>
      <c r="AM6" s="52">
        <f t="shared" si="3"/>
        <v>7.8</v>
      </c>
      <c r="AN6" s="52">
        <f t="shared" si="3"/>
        <v>5.6</v>
      </c>
      <c r="AO6" s="52">
        <f t="shared" si="3"/>
        <v>8.6</v>
      </c>
      <c r="AP6" s="52">
        <f t="shared" si="3"/>
        <v>4.3</v>
      </c>
      <c r="AQ6" s="52">
        <f t="shared" si="3"/>
        <v>4.2</v>
      </c>
      <c r="AR6" s="52">
        <f t="shared" si="3"/>
        <v>3</v>
      </c>
      <c r="AS6" s="52">
        <f t="shared" si="3"/>
        <v>2.8</v>
      </c>
      <c r="AT6" s="49" t="str">
        <f>IF(AT8="-","",IF(AT8="-","【-】","【"&amp;SUBSTITUTE(TEXT(AT8,"#,##0.0"),"-","△")&amp;"】"))</f>
        <v>【3.8】</v>
      </c>
      <c r="AU6" s="53">
        <f>IF(AU8="-",NA(),AU8)</f>
        <v>25</v>
      </c>
      <c r="AV6" s="53">
        <f t="shared" ref="AV6:BD6" si="4">IF(AV8="-",NA(),AV8)</f>
        <v>27</v>
      </c>
      <c r="AW6" s="53">
        <f t="shared" si="4"/>
        <v>24</v>
      </c>
      <c r="AX6" s="53">
        <f t="shared" si="4"/>
        <v>27</v>
      </c>
      <c r="AY6" s="53">
        <f t="shared" si="4"/>
        <v>22</v>
      </c>
      <c r="AZ6" s="53">
        <f t="shared" si="4"/>
        <v>87</v>
      </c>
      <c r="BA6" s="53">
        <f t="shared" si="4"/>
        <v>7646</v>
      </c>
      <c r="BB6" s="53">
        <f t="shared" si="4"/>
        <v>53</v>
      </c>
      <c r="BC6" s="53">
        <f t="shared" si="4"/>
        <v>558</v>
      </c>
      <c r="BD6" s="53">
        <f t="shared" si="4"/>
        <v>48</v>
      </c>
      <c r="BE6" s="51" t="str">
        <f>IF(BE8="-","",IF(BE8="-","【-】","【"&amp;SUBSTITUTE(TEXT(BE8,"#,##0"),"-","△")&amp;"】"))</f>
        <v>【39】</v>
      </c>
      <c r="BF6" s="52">
        <f>IF(BF8="-",NA(),BF8)</f>
        <v>19.899999999999999</v>
      </c>
      <c r="BG6" s="52">
        <f t="shared" ref="BG6:BO6" si="5">IF(BG8="-",NA(),BG8)</f>
        <v>21</v>
      </c>
      <c r="BH6" s="52">
        <f t="shared" si="5"/>
        <v>20.9</v>
      </c>
      <c r="BI6" s="52">
        <f t="shared" si="5"/>
        <v>24.3</v>
      </c>
      <c r="BJ6" s="52">
        <f t="shared" si="5"/>
        <v>14.9</v>
      </c>
      <c r="BK6" s="52">
        <f t="shared" si="5"/>
        <v>7.1</v>
      </c>
      <c r="BL6" s="52">
        <f t="shared" si="5"/>
        <v>5.6</v>
      </c>
      <c r="BM6" s="52">
        <f t="shared" si="5"/>
        <v>18.100000000000001</v>
      </c>
      <c r="BN6" s="52">
        <f t="shared" si="5"/>
        <v>24.8</v>
      </c>
      <c r="BO6" s="52">
        <f t="shared" si="5"/>
        <v>-46.3</v>
      </c>
      <c r="BP6" s="49" t="str">
        <f>IF(BP8="-","",IF(BP8="-","【-】","【"&amp;SUBSTITUTE(TEXT(BP8,"#,##0.0"),"-","△")&amp;"】"))</f>
        <v>【2.0】</v>
      </c>
      <c r="BQ6" s="53">
        <f>IF(BQ8="-",NA(),BQ8)</f>
        <v>13007</v>
      </c>
      <c r="BR6" s="53">
        <f t="shared" ref="BR6:BZ6" si="6">IF(BR8="-",NA(),BR8)</f>
        <v>13088</v>
      </c>
      <c r="BS6" s="53">
        <f t="shared" si="6"/>
        <v>12352</v>
      </c>
      <c r="BT6" s="53">
        <f t="shared" si="6"/>
        <v>13339</v>
      </c>
      <c r="BU6" s="53">
        <f t="shared" si="6"/>
        <v>7012</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102</v>
      </c>
      <c r="CM6" s="51">
        <f t="shared" ref="CM6:CN6" si="7">CM8</f>
        <v>232315</v>
      </c>
      <c r="CN6" s="51">
        <f t="shared" si="7"/>
        <v>136723</v>
      </c>
      <c r="CO6" s="52"/>
      <c r="CP6" s="52"/>
      <c r="CQ6" s="52"/>
      <c r="CR6" s="52"/>
      <c r="CS6" s="52"/>
      <c r="CT6" s="52"/>
      <c r="CU6" s="52"/>
      <c r="CV6" s="52"/>
      <c r="CW6" s="52"/>
      <c r="CX6" s="52"/>
      <c r="CY6" s="49" t="s">
        <v>103</v>
      </c>
      <c r="CZ6" s="52">
        <f>IF(CZ8="-",NA(),CZ8)</f>
        <v>48.7</v>
      </c>
      <c r="DA6" s="52">
        <f t="shared" ref="DA6:DI6" si="8">IF(DA8="-",NA(),DA8)</f>
        <v>51.3</v>
      </c>
      <c r="DB6" s="52">
        <f t="shared" si="8"/>
        <v>49.9</v>
      </c>
      <c r="DC6" s="52">
        <f t="shared" si="8"/>
        <v>47.8</v>
      </c>
      <c r="DD6" s="52">
        <f t="shared" si="8"/>
        <v>168.4</v>
      </c>
      <c r="DE6" s="52">
        <f t="shared" si="8"/>
        <v>108.5</v>
      </c>
      <c r="DF6" s="52">
        <f t="shared" si="8"/>
        <v>136.19999999999999</v>
      </c>
      <c r="DG6" s="52">
        <f t="shared" si="8"/>
        <v>104.8</v>
      </c>
      <c r="DH6" s="52">
        <f t="shared" si="8"/>
        <v>81.5</v>
      </c>
      <c r="DI6" s="52">
        <f t="shared" si="8"/>
        <v>60.7</v>
      </c>
      <c r="DJ6" s="49" t="str">
        <f>IF(DJ8="-","",IF(DJ8="-","【-】","【"&amp;SUBSTITUTE(TEXT(DJ8,"#,##0.0"),"-","△")&amp;"】"))</f>
        <v>【73.4】</v>
      </c>
      <c r="DK6" s="52">
        <f>IF(DK8="-",NA(),DK8)</f>
        <v>90.4</v>
      </c>
      <c r="DL6" s="52">
        <f t="shared" ref="DL6:DT6" si="9">IF(DL8="-",NA(),DL8)</f>
        <v>93.3</v>
      </c>
      <c r="DM6" s="52">
        <f t="shared" si="9"/>
        <v>92.3</v>
      </c>
      <c r="DN6" s="52">
        <f t="shared" si="9"/>
        <v>91.3</v>
      </c>
      <c r="DO6" s="52">
        <f t="shared" si="9"/>
        <v>86.7</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104</v>
      </c>
      <c r="B7" s="48">
        <f t="shared" ref="B7:X7" si="10">B8</f>
        <v>2024</v>
      </c>
      <c r="C7" s="48">
        <f t="shared" si="10"/>
        <v>342025</v>
      </c>
      <c r="D7" s="48">
        <f t="shared" si="10"/>
        <v>47</v>
      </c>
      <c r="E7" s="48">
        <f t="shared" si="10"/>
        <v>14</v>
      </c>
      <c r="F7" s="48">
        <f t="shared" si="10"/>
        <v>0</v>
      </c>
      <c r="G7" s="48">
        <f t="shared" si="10"/>
        <v>3</v>
      </c>
      <c r="H7" s="48" t="str">
        <f t="shared" si="10"/>
        <v>広島県　呉市</v>
      </c>
      <c r="I7" s="48" t="str">
        <f t="shared" si="10"/>
        <v>呉駅西駐車場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都市計画駐車場</v>
      </c>
      <c r="Q7" s="50" t="str">
        <f t="shared" si="10"/>
        <v>立体式</v>
      </c>
      <c r="R7" s="51">
        <f t="shared" si="10"/>
        <v>35</v>
      </c>
      <c r="S7" s="50" t="str">
        <f t="shared" si="10"/>
        <v>駅</v>
      </c>
      <c r="T7" s="50" t="str">
        <f t="shared" si="10"/>
        <v>有</v>
      </c>
      <c r="U7" s="51">
        <f t="shared" si="10"/>
        <v>12651</v>
      </c>
      <c r="V7" s="51">
        <f t="shared" si="10"/>
        <v>481</v>
      </c>
      <c r="W7" s="51">
        <f t="shared" si="10"/>
        <v>200</v>
      </c>
      <c r="X7" s="50" t="str">
        <f t="shared" si="10"/>
        <v>代行制</v>
      </c>
      <c r="Y7" s="52">
        <f>Y8</f>
        <v>130.19999999999999</v>
      </c>
      <c r="Z7" s="52">
        <f t="shared" ref="Z7:AH7" si="11">Z8</f>
        <v>133</v>
      </c>
      <c r="AA7" s="52">
        <f t="shared" si="11"/>
        <v>129.9</v>
      </c>
      <c r="AB7" s="52">
        <f t="shared" si="11"/>
        <v>131.30000000000001</v>
      </c>
      <c r="AC7" s="52">
        <f t="shared" si="11"/>
        <v>112.5</v>
      </c>
      <c r="AD7" s="52">
        <f t="shared" si="11"/>
        <v>130.19999999999999</v>
      </c>
      <c r="AE7" s="52">
        <f t="shared" si="11"/>
        <v>136.5</v>
      </c>
      <c r="AF7" s="52">
        <f t="shared" si="11"/>
        <v>183.5</v>
      </c>
      <c r="AG7" s="52">
        <f t="shared" si="11"/>
        <v>4016.2</v>
      </c>
      <c r="AH7" s="52">
        <f t="shared" si="11"/>
        <v>4556.8</v>
      </c>
      <c r="AI7" s="49"/>
      <c r="AJ7" s="52">
        <f>AJ8</f>
        <v>7.1</v>
      </c>
      <c r="AK7" s="52">
        <f t="shared" ref="AK7:AS7" si="12">AK8</f>
        <v>8.6</v>
      </c>
      <c r="AL7" s="52">
        <f t="shared" si="12"/>
        <v>7.2</v>
      </c>
      <c r="AM7" s="52">
        <f t="shared" si="12"/>
        <v>7.8</v>
      </c>
      <c r="AN7" s="52">
        <f t="shared" si="12"/>
        <v>5.6</v>
      </c>
      <c r="AO7" s="52">
        <f t="shared" si="12"/>
        <v>8.6</v>
      </c>
      <c r="AP7" s="52">
        <f t="shared" si="12"/>
        <v>4.3</v>
      </c>
      <c r="AQ7" s="52">
        <f t="shared" si="12"/>
        <v>4.2</v>
      </c>
      <c r="AR7" s="52">
        <f t="shared" si="12"/>
        <v>3</v>
      </c>
      <c r="AS7" s="52">
        <f t="shared" si="12"/>
        <v>2.8</v>
      </c>
      <c r="AT7" s="49"/>
      <c r="AU7" s="53">
        <f>AU8</f>
        <v>25</v>
      </c>
      <c r="AV7" s="53">
        <f t="shared" ref="AV7:BD7" si="13">AV8</f>
        <v>27</v>
      </c>
      <c r="AW7" s="53">
        <f t="shared" si="13"/>
        <v>24</v>
      </c>
      <c r="AX7" s="53">
        <f t="shared" si="13"/>
        <v>27</v>
      </c>
      <c r="AY7" s="53">
        <f t="shared" si="13"/>
        <v>22</v>
      </c>
      <c r="AZ7" s="53">
        <f t="shared" si="13"/>
        <v>87</v>
      </c>
      <c r="BA7" s="53">
        <f t="shared" si="13"/>
        <v>7646</v>
      </c>
      <c r="BB7" s="53">
        <f t="shared" si="13"/>
        <v>53</v>
      </c>
      <c r="BC7" s="53">
        <f t="shared" si="13"/>
        <v>558</v>
      </c>
      <c r="BD7" s="53">
        <f t="shared" si="13"/>
        <v>48</v>
      </c>
      <c r="BE7" s="51"/>
      <c r="BF7" s="52">
        <f>BF8</f>
        <v>19.899999999999999</v>
      </c>
      <c r="BG7" s="52">
        <f t="shared" ref="BG7:BO7" si="14">BG8</f>
        <v>21</v>
      </c>
      <c r="BH7" s="52">
        <f t="shared" si="14"/>
        <v>20.9</v>
      </c>
      <c r="BI7" s="52">
        <f t="shared" si="14"/>
        <v>24.3</v>
      </c>
      <c r="BJ7" s="52">
        <f t="shared" si="14"/>
        <v>14.9</v>
      </c>
      <c r="BK7" s="52">
        <f t="shared" si="14"/>
        <v>7.1</v>
      </c>
      <c r="BL7" s="52">
        <f t="shared" si="14"/>
        <v>5.6</v>
      </c>
      <c r="BM7" s="52">
        <f t="shared" si="14"/>
        <v>18.100000000000001</v>
      </c>
      <c r="BN7" s="52">
        <f t="shared" si="14"/>
        <v>24.8</v>
      </c>
      <c r="BO7" s="52">
        <f t="shared" si="14"/>
        <v>-46.3</v>
      </c>
      <c r="BP7" s="49"/>
      <c r="BQ7" s="53">
        <f>BQ8</f>
        <v>13007</v>
      </c>
      <c r="BR7" s="53">
        <f t="shared" ref="BR7:BZ7" si="15">BR8</f>
        <v>13088</v>
      </c>
      <c r="BS7" s="53">
        <f t="shared" si="15"/>
        <v>12352</v>
      </c>
      <c r="BT7" s="53">
        <f t="shared" si="15"/>
        <v>13339</v>
      </c>
      <c r="BU7" s="53">
        <f t="shared" si="15"/>
        <v>7012</v>
      </c>
      <c r="BV7" s="53">
        <f t="shared" si="15"/>
        <v>4211</v>
      </c>
      <c r="BW7" s="53">
        <f t="shared" si="15"/>
        <v>10653</v>
      </c>
      <c r="BX7" s="53">
        <f t="shared" si="15"/>
        <v>17717</v>
      </c>
      <c r="BY7" s="53">
        <f t="shared" si="15"/>
        <v>21803</v>
      </c>
      <c r="BZ7" s="53">
        <f t="shared" si="15"/>
        <v>22649</v>
      </c>
      <c r="CA7" s="51"/>
      <c r="CB7" s="52" t="s">
        <v>105</v>
      </c>
      <c r="CC7" s="52" t="s">
        <v>105</v>
      </c>
      <c r="CD7" s="52" t="s">
        <v>105</v>
      </c>
      <c r="CE7" s="52" t="s">
        <v>105</v>
      </c>
      <c r="CF7" s="52" t="s">
        <v>105</v>
      </c>
      <c r="CG7" s="52" t="s">
        <v>105</v>
      </c>
      <c r="CH7" s="52" t="s">
        <v>105</v>
      </c>
      <c r="CI7" s="52" t="s">
        <v>105</v>
      </c>
      <c r="CJ7" s="52" t="s">
        <v>105</v>
      </c>
      <c r="CK7" s="52" t="s">
        <v>106</v>
      </c>
      <c r="CL7" s="49"/>
      <c r="CM7" s="51">
        <f>CM8</f>
        <v>232315</v>
      </c>
      <c r="CN7" s="51">
        <f>CN8</f>
        <v>136723</v>
      </c>
      <c r="CO7" s="52" t="s">
        <v>105</v>
      </c>
      <c r="CP7" s="52" t="s">
        <v>105</v>
      </c>
      <c r="CQ7" s="52" t="s">
        <v>105</v>
      </c>
      <c r="CR7" s="52" t="s">
        <v>105</v>
      </c>
      <c r="CS7" s="52" t="s">
        <v>105</v>
      </c>
      <c r="CT7" s="52" t="s">
        <v>105</v>
      </c>
      <c r="CU7" s="52" t="s">
        <v>105</v>
      </c>
      <c r="CV7" s="52" t="s">
        <v>105</v>
      </c>
      <c r="CW7" s="52" t="s">
        <v>105</v>
      </c>
      <c r="CX7" s="52" t="s">
        <v>107</v>
      </c>
      <c r="CY7" s="49"/>
      <c r="CZ7" s="52">
        <f>CZ8</f>
        <v>48.7</v>
      </c>
      <c r="DA7" s="52">
        <f t="shared" ref="DA7:DI7" si="16">DA8</f>
        <v>51.3</v>
      </c>
      <c r="DB7" s="52">
        <f t="shared" si="16"/>
        <v>49.9</v>
      </c>
      <c r="DC7" s="52">
        <f t="shared" si="16"/>
        <v>47.8</v>
      </c>
      <c r="DD7" s="52">
        <f t="shared" si="16"/>
        <v>168.4</v>
      </c>
      <c r="DE7" s="52">
        <f t="shared" si="16"/>
        <v>108.5</v>
      </c>
      <c r="DF7" s="52">
        <f t="shared" si="16"/>
        <v>136.19999999999999</v>
      </c>
      <c r="DG7" s="52">
        <f t="shared" si="16"/>
        <v>104.8</v>
      </c>
      <c r="DH7" s="52">
        <f t="shared" si="16"/>
        <v>81.5</v>
      </c>
      <c r="DI7" s="52">
        <f t="shared" si="16"/>
        <v>60.7</v>
      </c>
      <c r="DJ7" s="49"/>
      <c r="DK7" s="52">
        <f>DK8</f>
        <v>90.4</v>
      </c>
      <c r="DL7" s="52">
        <f t="shared" ref="DL7:DT7" si="17">DL8</f>
        <v>93.3</v>
      </c>
      <c r="DM7" s="52">
        <f t="shared" si="17"/>
        <v>92.3</v>
      </c>
      <c r="DN7" s="52">
        <f t="shared" si="17"/>
        <v>91.3</v>
      </c>
      <c r="DO7" s="52">
        <f t="shared" si="17"/>
        <v>86.7</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342025</v>
      </c>
      <c r="D8" s="55">
        <v>47</v>
      </c>
      <c r="E8" s="55">
        <v>14</v>
      </c>
      <c r="F8" s="55">
        <v>0</v>
      </c>
      <c r="G8" s="55">
        <v>3</v>
      </c>
      <c r="H8" s="55" t="s">
        <v>108</v>
      </c>
      <c r="I8" s="55" t="s">
        <v>109</v>
      </c>
      <c r="J8" s="55" t="s">
        <v>110</v>
      </c>
      <c r="K8" s="55" t="s">
        <v>111</v>
      </c>
      <c r="L8" s="55" t="s">
        <v>112</v>
      </c>
      <c r="M8" s="55" t="s">
        <v>113</v>
      </c>
      <c r="N8" s="55" t="s">
        <v>114</v>
      </c>
      <c r="O8" s="56" t="s">
        <v>115</v>
      </c>
      <c r="P8" s="57" t="s">
        <v>116</v>
      </c>
      <c r="Q8" s="57" t="s">
        <v>117</v>
      </c>
      <c r="R8" s="58">
        <v>35</v>
      </c>
      <c r="S8" s="57" t="s">
        <v>118</v>
      </c>
      <c r="T8" s="57" t="s">
        <v>119</v>
      </c>
      <c r="U8" s="58">
        <v>12651</v>
      </c>
      <c r="V8" s="58">
        <v>481</v>
      </c>
      <c r="W8" s="58">
        <v>200</v>
      </c>
      <c r="X8" s="57" t="s">
        <v>120</v>
      </c>
      <c r="Y8" s="59">
        <v>130.19999999999999</v>
      </c>
      <c r="Z8" s="59">
        <v>133</v>
      </c>
      <c r="AA8" s="59">
        <v>129.9</v>
      </c>
      <c r="AB8" s="59">
        <v>131.30000000000001</v>
      </c>
      <c r="AC8" s="59">
        <v>112.5</v>
      </c>
      <c r="AD8" s="59">
        <v>130.19999999999999</v>
      </c>
      <c r="AE8" s="59">
        <v>136.5</v>
      </c>
      <c r="AF8" s="59">
        <v>183.5</v>
      </c>
      <c r="AG8" s="59">
        <v>4016.2</v>
      </c>
      <c r="AH8" s="59">
        <v>4556.8</v>
      </c>
      <c r="AI8" s="56">
        <v>1604.7</v>
      </c>
      <c r="AJ8" s="59">
        <v>7.1</v>
      </c>
      <c r="AK8" s="59">
        <v>8.6</v>
      </c>
      <c r="AL8" s="59">
        <v>7.2</v>
      </c>
      <c r="AM8" s="59">
        <v>7.8</v>
      </c>
      <c r="AN8" s="59">
        <v>5.6</v>
      </c>
      <c r="AO8" s="59">
        <v>8.6</v>
      </c>
      <c r="AP8" s="59">
        <v>4.3</v>
      </c>
      <c r="AQ8" s="59">
        <v>4.2</v>
      </c>
      <c r="AR8" s="59">
        <v>3</v>
      </c>
      <c r="AS8" s="59">
        <v>2.8</v>
      </c>
      <c r="AT8" s="56">
        <v>3.8</v>
      </c>
      <c r="AU8" s="60">
        <v>25</v>
      </c>
      <c r="AV8" s="60">
        <v>27</v>
      </c>
      <c r="AW8" s="60">
        <v>24</v>
      </c>
      <c r="AX8" s="60">
        <v>27</v>
      </c>
      <c r="AY8" s="60">
        <v>22</v>
      </c>
      <c r="AZ8" s="60">
        <v>87</v>
      </c>
      <c r="BA8" s="60">
        <v>7646</v>
      </c>
      <c r="BB8" s="60">
        <v>53</v>
      </c>
      <c r="BC8" s="60">
        <v>558</v>
      </c>
      <c r="BD8" s="60">
        <v>48</v>
      </c>
      <c r="BE8" s="60">
        <v>39</v>
      </c>
      <c r="BF8" s="59">
        <v>19.899999999999999</v>
      </c>
      <c r="BG8" s="59">
        <v>21</v>
      </c>
      <c r="BH8" s="59">
        <v>20.9</v>
      </c>
      <c r="BI8" s="59">
        <v>24.3</v>
      </c>
      <c r="BJ8" s="59">
        <v>14.9</v>
      </c>
      <c r="BK8" s="59">
        <v>7.1</v>
      </c>
      <c r="BL8" s="59">
        <v>5.6</v>
      </c>
      <c r="BM8" s="59">
        <v>18.100000000000001</v>
      </c>
      <c r="BN8" s="59">
        <v>24.8</v>
      </c>
      <c r="BO8" s="59">
        <v>-46.3</v>
      </c>
      <c r="BP8" s="56">
        <v>2</v>
      </c>
      <c r="BQ8" s="60">
        <v>13007</v>
      </c>
      <c r="BR8" s="60">
        <v>13088</v>
      </c>
      <c r="BS8" s="60">
        <v>12352</v>
      </c>
      <c r="BT8" s="61">
        <v>13339</v>
      </c>
      <c r="BU8" s="61">
        <v>7012</v>
      </c>
      <c r="BV8" s="60">
        <v>4211</v>
      </c>
      <c r="BW8" s="60">
        <v>10653</v>
      </c>
      <c r="BX8" s="60">
        <v>17717</v>
      </c>
      <c r="BY8" s="60">
        <v>21803</v>
      </c>
      <c r="BZ8" s="60">
        <v>22649</v>
      </c>
      <c r="CA8" s="58">
        <v>10905</v>
      </c>
      <c r="CB8" s="59" t="s">
        <v>112</v>
      </c>
      <c r="CC8" s="59" t="s">
        <v>112</v>
      </c>
      <c r="CD8" s="59" t="s">
        <v>112</v>
      </c>
      <c r="CE8" s="59" t="s">
        <v>112</v>
      </c>
      <c r="CF8" s="59" t="s">
        <v>112</v>
      </c>
      <c r="CG8" s="59" t="s">
        <v>112</v>
      </c>
      <c r="CH8" s="59" t="s">
        <v>112</v>
      </c>
      <c r="CI8" s="59" t="s">
        <v>112</v>
      </c>
      <c r="CJ8" s="59" t="s">
        <v>112</v>
      </c>
      <c r="CK8" s="59" t="s">
        <v>112</v>
      </c>
      <c r="CL8" s="56" t="s">
        <v>112</v>
      </c>
      <c r="CM8" s="58">
        <v>232315</v>
      </c>
      <c r="CN8" s="58">
        <v>136723</v>
      </c>
      <c r="CO8" s="59" t="s">
        <v>112</v>
      </c>
      <c r="CP8" s="59" t="s">
        <v>112</v>
      </c>
      <c r="CQ8" s="59" t="s">
        <v>112</v>
      </c>
      <c r="CR8" s="59" t="s">
        <v>112</v>
      </c>
      <c r="CS8" s="59" t="s">
        <v>112</v>
      </c>
      <c r="CT8" s="59" t="s">
        <v>112</v>
      </c>
      <c r="CU8" s="59" t="s">
        <v>112</v>
      </c>
      <c r="CV8" s="59" t="s">
        <v>112</v>
      </c>
      <c r="CW8" s="59" t="s">
        <v>112</v>
      </c>
      <c r="CX8" s="59" t="s">
        <v>112</v>
      </c>
      <c r="CY8" s="56" t="s">
        <v>112</v>
      </c>
      <c r="CZ8" s="59">
        <v>48.7</v>
      </c>
      <c r="DA8" s="59">
        <v>51.3</v>
      </c>
      <c r="DB8" s="59">
        <v>49.9</v>
      </c>
      <c r="DC8" s="59">
        <v>47.8</v>
      </c>
      <c r="DD8" s="59">
        <v>168.4</v>
      </c>
      <c r="DE8" s="59">
        <v>108.5</v>
      </c>
      <c r="DF8" s="59">
        <v>136.19999999999999</v>
      </c>
      <c r="DG8" s="59">
        <v>104.8</v>
      </c>
      <c r="DH8" s="59">
        <v>81.5</v>
      </c>
      <c r="DI8" s="59">
        <v>60.7</v>
      </c>
      <c r="DJ8" s="56">
        <v>73.400000000000006</v>
      </c>
      <c r="DK8" s="59">
        <v>90.4</v>
      </c>
      <c r="DL8" s="59">
        <v>93.3</v>
      </c>
      <c r="DM8" s="59">
        <v>92.3</v>
      </c>
      <c r="DN8" s="59">
        <v>91.3</v>
      </c>
      <c r="DO8" s="59">
        <v>86.7</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cp:lastPrinted>2026-01-21T05:59:00Z</cp:lastPrinted>
  <dcterms:created xsi:type="dcterms:W3CDTF">2025-12-12T09:32:23Z</dcterms:created>
  <dcterms:modified xsi:type="dcterms:W3CDTF">2026-02-25T04:47:56Z</dcterms:modified>
  <cp:category/>
</cp:coreProperties>
</file>