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h-zaisei-03\財政_共有NAS\財政課ハード③\準公営企業\R7年度（準公営企業）\照会・回答\260115_22(月)〆【02 呉市】公営企業に係る経営比較分析表（令和６年度決算）の分析等について（依頼）\03_呉市回答\"/>
    </mc:Choice>
  </mc:AlternateContent>
  <xr:revisionPtr revIDLastSave="0" documentId="13_ncr:1_{B94E4D8E-5956-482A-AEDA-D6ACC2F17992}" xr6:coauthVersionLast="36" xr6:coauthVersionMax="47" xr10:uidLastSave="{00000000-0000-0000-0000-000000000000}"/>
  <workbookProtection workbookAlgorithmName="SHA-512" workbookHashValue="1rz2+lnktJkJ1etQFTvHm78ZdrPZYMYbMvOs0gGKFRuaUPpQtmvKe52S8zZ08oXReGO3wzz3h7L6FB4vG4Un8A==" workbookSaltValue="JqOWHlgrldcj+YTDf745+g=="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AL10" i="4" s="1"/>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G85" i="4"/>
  <c r="AT10" i="4"/>
  <c r="I10" i="4"/>
  <c r="AL8" i="4"/>
  <c r="P8" i="4"/>
  <c r="I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<sst xmlns="http://schemas.openxmlformats.org/spreadsheetml/2006/main" count="319" uniqueCount="116">
  <si>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</si>
  <si>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</si>
  <si>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</si>
  <si>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</si>
  <si>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</si>
  <si>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</si>
  <si>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</si>
  <si>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</si>
  <si>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</si>
  <si>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</si>
  <si>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</si>
  <si>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</si>
  <si>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</si>
  <si>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</si>
  <si>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</si>
  <si>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</si>
  <si>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</si>
  <si>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</si>
  <si>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</si>
  <si>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</si>
  <si>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</si>
  <si>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</si>
  <si>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</si>
  <si>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</si>
  <si>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</si>
  <si>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</si>
  <si>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</si>
  <si>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</si>
  <si>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</si>
  <si>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</si>
  <si>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</si>
  <si>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</si>
  <si>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</si>
  <si>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</si>
  <si>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</si>
  <si>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</si>
  <si>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</si>
  <si>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</si>
  <si>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</si>
  <si>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</si>
  <si>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</si>
  <si>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</si>
  <si>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</si>
  <si>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</si>
  <si>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</si>
  <si>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</si>
  <si>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</si>
  <si>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</si>
  <si>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</si>
  <si>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</si>
  <si>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</si>
  <si>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</si>
  <si>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</si>
  <si>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</si>
  <si>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</si>
  <si>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</si>
  <si>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</si>
  <si>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</si>
  <si>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</si>
  <si>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</si>
  <si>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</si>
  <si>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</si>
  <si>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</si>
  <si>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</si>
  <si>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</si>
  <si>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</si>
  <si>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</si>
  <si>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</si>
  <si>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</si>
  <si>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</si>
  <si>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</si>
  <si>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</si>
  <si>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</si>
  <si>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</si>
  <si>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</si>
  <si>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</si>
  <si>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</si>
  <si>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</si>
  <si>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</si>
  <si>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</si>
  <si>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</si>
  <si>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</si>
  <si>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</si>
  <si>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</si>
  <si>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</si>
  <si>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</si>
  <si>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</si>
  <si>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</si>
  <si>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</si>
  <si>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</si>
  <si>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</si>
  <si>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</si>
  <si>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</si>
  <si>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</si>
  <si>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</si>
  <si>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</si>
  <si>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呉市</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</si>
  <si>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</si>
  <si>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</si>
  <si>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</si>
  <si>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</si>
  <si>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</si>
  <si>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</si>
  <si>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</si>
  <si>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</si>
  <si>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</si>
  <si>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</si>
  <si>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</si>
  <si>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</si>
  <si>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</si>
  <si>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</si>
  <si>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</si>
  <si>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</si>
  <si>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当該事業は，市内３地区の漁業集落における，し尿や生活雑排水等の汚水の処理，公共用水域の水質保全，当該区域の生活環境の改善を目的とした，区域内人口が約1,500人の小規模事業です。
　その経営は，対象区域の人口密度が低く，人口が少ないことから，経常的な経費を使用料収入だけでは賄えないため，不足分は公費（税金）で補てんしている状況です。
　令和６年度から，当該事業と農業集落排水事業,公共下水道事業,特定環境保全公共下水道事業の４事業を１つの会計へ統合しました。
　会計統合によって事務コストの削減効果がある程度見込まれますが，収支不足の解消には至らないため，収支不足分は引き続き公費（税金）で補てんすることとしています。</t>
    <rPh sb="74" eb="75">
      <t>ヤク</t>
    </rPh>
    <phoneticPr fontId="4"/>
  </si>
  <si>
    <r>
      <t xml:space="preserve">「①経常収支比率，②累積欠損金比率」
　当事業は一般会計からの繰入金によって経常損失が生じないようにしているため，経常収支比率は100％であり，累積欠損金は発生していません。
「③流動比率」
　資金繰りが非常に厳しく，流動比率が100%を大幅に下回っています。　 
「④企業債残高対事業規模比率」
　当事業の企業債残高の大部分は一般会計が負担するものの，分母である事業規模が非常に少額のため，企業債残高対事業規模比率は著しく高値となっています。
「⑤経費回収率」
</t>
    </r>
    <r>
      <rPr>
        <sz val="11"/>
        <color rgb="FFFF0000"/>
        <rFont val="ＭＳ ゴシック"/>
        <family val="3"/>
        <charset val="128"/>
      </rPr>
      <t>　</t>
    </r>
    <r>
      <rPr>
        <sz val="11"/>
        <rFont val="ＭＳ ゴシック"/>
        <family val="3"/>
        <charset val="128"/>
      </rPr>
      <t>当事業は費用に対して料金収入が非常に少ないため，100％を大幅に下回っています。</t>
    </r>
    <r>
      <rPr>
        <sz val="11"/>
        <color theme="1"/>
        <rFont val="ＭＳ ゴシック"/>
        <family val="3"/>
        <charset val="128"/>
      </rPr>
      <t xml:space="preserve">
「⑥汚水処理原価」
　当事業は費用に対して料金収入が非常に少ないため，非常に高額となっています。
「⑦施設利用率」
　類似団体平均値は上回っていますが，人口減少等により低い率となっています。
「⑧水洗化率」
　新たな処理区域が開始となったことも影響し，類似団体平均値を下回っています。</t>
    </r>
    <rPh sb="38" eb="40">
      <t>ケイジョウ</t>
    </rPh>
    <rPh sb="43" eb="44">
      <t>ショウ</t>
    </rPh>
    <rPh sb="57" eb="59">
      <t>ケイジョウ</t>
    </rPh>
    <rPh sb="59" eb="61">
      <t>シュウシ</t>
    </rPh>
    <rPh sb="61" eb="63">
      <t>ヒリツ</t>
    </rPh>
    <rPh sb="97" eb="100">
      <t>シキング</t>
    </rPh>
    <rPh sb="102" eb="104">
      <t>ヒジョウ</t>
    </rPh>
    <rPh sb="105" eb="106">
      <t>キビ</t>
    </rPh>
    <rPh sb="119" eb="121">
      <t>オオハバ</t>
    </rPh>
    <rPh sb="160" eb="163">
      <t>ダイブブン</t>
    </rPh>
    <rPh sb="166" eb="168">
      <t>カイケイ</t>
    </rPh>
    <rPh sb="169" eb="171">
      <t>フタン</t>
    </rPh>
    <rPh sb="177" eb="179">
      <t>ブンボ</t>
    </rPh>
    <rPh sb="182" eb="184">
      <t>ジギョウ</t>
    </rPh>
    <rPh sb="184" eb="186">
      <t>キボ</t>
    </rPh>
    <rPh sb="187" eb="189">
      <t>ヒジョウ</t>
    </rPh>
    <rPh sb="190" eb="192">
      <t>ショウガク</t>
    </rPh>
    <rPh sb="209" eb="210">
      <t>イチジル</t>
    </rPh>
    <rPh sb="212" eb="214">
      <t>タカネ</t>
    </rPh>
    <rPh sb="249" eb="251">
      <t>ヒヨウ</t>
    </rPh>
    <rPh sb="252" eb="253">
      <t>タイ</t>
    </rPh>
    <rPh sb="301" eb="303">
      <t>ヒヨウ</t>
    </rPh>
    <rPh sb="304" eb="305">
      <t>タイ</t>
    </rPh>
    <rPh sb="321" eb="323">
      <t>ヒジョウ</t>
    </rPh>
    <rPh sb="324" eb="326">
      <t>コウガク</t>
    </rPh>
    <rPh sb="333" eb="335">
      <t>ルイジ</t>
    </rPh>
    <rPh sb="335" eb="337">
      <t>ダンタイ</t>
    </rPh>
    <rPh sb="337" eb="339">
      <t>ヘイキン</t>
    </rPh>
    <rPh sb="339" eb="340">
      <t>チ</t>
    </rPh>
    <rPh sb="341" eb="343">
      <t>ウワマワ</t>
    </rPh>
    <rPh sb="362" eb="364">
      <t>ジンコウ</t>
    </rPh>
    <rPh sb="364" eb="366">
      <t>ゲンショウ</t>
    </rPh>
    <rPh sb="366" eb="367">
      <t>トウ</t>
    </rPh>
    <rPh sb="370" eb="371">
      <t>ヒク</t>
    </rPh>
    <rPh sb="372" eb="373">
      <t>リツ</t>
    </rPh>
    <rPh sb="379" eb="380">
      <t>アラ</t>
    </rPh>
    <rPh sb="387" eb="389">
      <t>カイシ</t>
    </rPh>
    <rPh sb="396" eb="398">
      <t>エイキョウ</t>
    </rPh>
    <rPh sb="408" eb="410">
      <t>シタマワドウテイド</t>
    </rPh>
    <phoneticPr fontId="4"/>
  </si>
  <si>
    <t>　平成12年度の供用開始から令和６年度末で25年ですので，法定耐用年数（50年）を経過した管渠はありません。</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</si>
</sst>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4BC-4012-8EB7-EE8F3CD69C1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F4BC-4012-8EB7-EE8F3CD69C1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D424-4299-90D6-32AD680EF5B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107.11</c:v>
                </c:pt>
              </c:numCache>
            </c:numRef>
          </c:val>
          <c:smooth val="0"/>
          <c:extLst>
            <c:ext xmlns:c16="http://schemas.microsoft.com/office/drawing/2014/chart" uri="{C3380CC4-5D6E-409C-BE32-E72D297353CC}">
              <c16:uniqueId val="{00000001-D424-4299-90D6-32AD680EF5B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2.64</c:v>
                </c:pt>
              </c:numCache>
            </c:numRef>
          </c:val>
          <c:extLst>
            <c:ext xmlns:c16="http://schemas.microsoft.com/office/drawing/2014/chart" uri="{C3380CC4-5D6E-409C-BE32-E72D297353CC}">
              <c16:uniqueId val="{00000000-865A-4508-B5BA-2439CC2064F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23.92</c:v>
                </c:pt>
              </c:numCache>
            </c:numRef>
          </c:val>
          <c:smooth val="0"/>
          <c:extLst>
            <c:ext xmlns:c16="http://schemas.microsoft.com/office/drawing/2014/chart" uri="{C3380CC4-5D6E-409C-BE32-E72D297353CC}">
              <c16:uniqueId val="{00000001-865A-4508-B5BA-2439CC2064F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734-4657-9BB5-0FA71741416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6734-4657-9BB5-0FA71741416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250-475A-905E-5BF4C88DD5D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108.76</c:v>
                </c:pt>
              </c:numCache>
            </c:numRef>
          </c:val>
          <c:smooth val="0"/>
          <c:extLst>
            <c:ext xmlns:c16="http://schemas.microsoft.com/office/drawing/2014/chart" uri="{C3380CC4-5D6E-409C-BE32-E72D297353CC}">
              <c16:uniqueId val="{00000001-6250-475A-905E-5BF4C88DD5D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8.52</c:v>
                </c:pt>
              </c:numCache>
            </c:numRef>
          </c:val>
          <c:extLst>
            <c:ext xmlns:c16="http://schemas.microsoft.com/office/drawing/2014/chart" uri="{C3380CC4-5D6E-409C-BE32-E72D297353CC}">
              <c16:uniqueId val="{00000000-6F8E-4464-B6B0-16D062A2AC3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72.13</c:v>
                </c:pt>
              </c:numCache>
            </c:numRef>
          </c:val>
          <c:smooth val="0"/>
          <c:extLst>
            <c:ext xmlns:c16="http://schemas.microsoft.com/office/drawing/2014/chart" uri="{C3380CC4-5D6E-409C-BE32-E72D297353CC}">
              <c16:uniqueId val="{00000001-6F8E-4464-B6B0-16D062A2AC3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2778.83</c:v>
                </c:pt>
              </c:numCache>
            </c:numRef>
          </c:val>
          <c:extLst>
            <c:ext xmlns:c16="http://schemas.microsoft.com/office/drawing/2014/chart" uri="{C3380CC4-5D6E-409C-BE32-E72D297353CC}">
              <c16:uniqueId val="{00000000-66CD-42B4-B05B-1DE589886D7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1420.25</c:v>
                </c:pt>
              </c:numCache>
            </c:numRef>
          </c:val>
          <c:smooth val="0"/>
          <c:extLst>
            <c:ext xmlns:c16="http://schemas.microsoft.com/office/drawing/2014/chart" uri="{C3380CC4-5D6E-409C-BE32-E72D297353CC}">
              <c16:uniqueId val="{00000001-66CD-42B4-B05B-1DE589886D7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21.51</c:v>
                </c:pt>
              </c:numCache>
            </c:numRef>
          </c:val>
          <c:extLst>
            <c:ext xmlns:c16="http://schemas.microsoft.com/office/drawing/2014/chart" uri="{C3380CC4-5D6E-409C-BE32-E72D297353CC}">
              <c16:uniqueId val="{00000000-00BC-4D5D-AE07-8E6484D059A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32.700000000000003</c:v>
                </c:pt>
              </c:numCache>
            </c:numRef>
          </c:val>
          <c:smooth val="0"/>
          <c:extLst>
            <c:ext xmlns:c16="http://schemas.microsoft.com/office/drawing/2014/chart" uri="{C3380CC4-5D6E-409C-BE32-E72D297353CC}">
              <c16:uniqueId val="{00000001-00BC-4D5D-AE07-8E6484D059A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1049.08</c:v>
                </c:pt>
              </c:numCache>
            </c:numRef>
          </c:val>
          <c:extLst>
            <c:ext xmlns:c16="http://schemas.microsoft.com/office/drawing/2014/chart" uri="{C3380CC4-5D6E-409C-BE32-E72D297353CC}">
              <c16:uniqueId val="{00000000-7B9C-4947-AA0C-DF964ABFA77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536.16999999999996</c:v>
                </c:pt>
              </c:numCache>
            </c:numRef>
          </c:val>
          <c:smooth val="0"/>
          <c:extLst>
            <c:ext xmlns:c16="http://schemas.microsoft.com/office/drawing/2014/chart" uri="{C3380CC4-5D6E-409C-BE32-E72D297353CC}">
              <c16:uniqueId val="{00000001-7B9C-4947-AA0C-DF964ABFA77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40.72</c:v>
                </c:pt>
              </c:numCache>
            </c:numRef>
          </c:val>
          <c:extLst>
            <c:ext xmlns:c16="http://schemas.microsoft.com/office/drawing/2014/chart" uri="{C3380CC4-5D6E-409C-BE32-E72D297353CC}">
              <c16:uniqueId val="{00000000-8000-4CCC-9852-347E1E43D62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27.81</c:v>
                </c:pt>
              </c:numCache>
            </c:numRef>
          </c:val>
          <c:smooth val="0"/>
          <c:extLst>
            <c:ext xmlns:c16="http://schemas.microsoft.com/office/drawing/2014/chart" uri="{C3380CC4-5D6E-409C-BE32-E72D297353CC}">
              <c16:uniqueId val="{00000001-8000-4CCC-9852-347E1E43D62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61.21</c:v>
                </c:pt>
              </c:numCache>
            </c:numRef>
          </c:val>
          <c:extLst>
            <c:ext xmlns:c16="http://schemas.microsoft.com/office/drawing/2014/chart" uri="{C3380CC4-5D6E-409C-BE32-E72D297353CC}">
              <c16:uniqueId val="{00000000-EC99-45FB-BDA4-F9B0B1C141B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78.680000000000007</c:v>
                </c:pt>
              </c:numCache>
            </c:numRef>
          </c:val>
          <c:smooth val="0"/>
          <c:extLst>
            <c:ext xmlns:c16="http://schemas.microsoft.com/office/drawing/2014/chart" uri="{C3380CC4-5D6E-409C-BE32-E72D297353CC}">
              <c16:uniqueId val="{00000001-EC99-45FB-BDA4-F9B0B1C141B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 zoomScale="96" zoomScaleNormal="96"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広島県　呉市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漁業集落排水</v>
      </c>
      <c r="Q8" s="64"/>
      <c r="R8" s="64"/>
      <c r="S8" s="64"/>
      <c r="T8" s="64"/>
      <c r="U8" s="64"/>
      <c r="V8" s="64"/>
      <c r="W8" s="64" t="str">
        <f>データ!L6</f>
        <v>H2</v>
      </c>
      <c r="X8" s="64"/>
      <c r="Y8" s="64"/>
      <c r="Z8" s="64"/>
      <c r="AA8" s="64"/>
      <c r="AB8" s="64"/>
      <c r="AC8" s="64"/>
      <c r="AD8" s="65" t="str">
        <f>データ!$M$6</f>
        <v>非設置</v>
      </c>
      <c r="AE8" s="65"/>
      <c r="AF8" s="65"/>
      <c r="AG8" s="65"/>
      <c r="AH8" s="65"/>
      <c r="AI8" s="65"/>
      <c r="AJ8" s="65"/>
      <c r="AK8" s="3"/>
      <c r="AL8" s="44">
        <f>データ!S6</f>
        <v>201242</v>
      </c>
      <c r="AM8" s="44"/>
      <c r="AN8" s="44"/>
      <c r="AO8" s="44"/>
      <c r="AP8" s="44"/>
      <c r="AQ8" s="44"/>
      <c r="AR8" s="44"/>
      <c r="AS8" s="44"/>
      <c r="AT8" s="45">
        <f>データ!T6</f>
        <v>352.04</v>
      </c>
      <c r="AU8" s="45"/>
      <c r="AV8" s="45"/>
      <c r="AW8" s="45"/>
      <c r="AX8" s="45"/>
      <c r="AY8" s="45"/>
      <c r="AZ8" s="45"/>
      <c r="BA8" s="45"/>
      <c r="BB8" s="45">
        <f>データ!U6</f>
        <v>571.65</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56.61</v>
      </c>
      <c r="J10" s="45"/>
      <c r="K10" s="45"/>
      <c r="L10" s="45"/>
      <c r="M10" s="45"/>
      <c r="N10" s="45"/>
      <c r="O10" s="45"/>
      <c r="P10" s="45">
        <f>データ!P6</f>
        <v>0.73</v>
      </c>
      <c r="Q10" s="45"/>
      <c r="R10" s="45"/>
      <c r="S10" s="45"/>
      <c r="T10" s="45"/>
      <c r="U10" s="45"/>
      <c r="V10" s="45"/>
      <c r="W10" s="45">
        <f>データ!Q6</f>
        <v>96.05</v>
      </c>
      <c r="X10" s="45"/>
      <c r="Y10" s="45"/>
      <c r="Z10" s="45"/>
      <c r="AA10" s="45"/>
      <c r="AB10" s="45"/>
      <c r="AC10" s="45"/>
      <c r="AD10" s="44">
        <f>データ!R6</f>
        <v>4059</v>
      </c>
      <c r="AE10" s="44"/>
      <c r="AF10" s="44"/>
      <c r="AG10" s="44"/>
      <c r="AH10" s="44"/>
      <c r="AI10" s="44"/>
      <c r="AJ10" s="44"/>
      <c r="AK10" s="2"/>
      <c r="AL10" s="44">
        <f>データ!V6</f>
        <v>1449</v>
      </c>
      <c r="AM10" s="44"/>
      <c r="AN10" s="44"/>
      <c r="AO10" s="44"/>
      <c r="AP10" s="44"/>
      <c r="AQ10" s="44"/>
      <c r="AR10" s="44"/>
      <c r="AS10" s="44"/>
      <c r="AT10" s="45">
        <f>データ!W6</f>
        <v>0.63</v>
      </c>
      <c r="AU10" s="45"/>
      <c r="AV10" s="45"/>
      <c r="AW10" s="45"/>
      <c r="AX10" s="45"/>
      <c r="AY10" s="45"/>
      <c r="AZ10" s="45"/>
      <c r="BA10" s="45"/>
      <c r="BB10" s="45">
        <f>データ!X6</f>
        <v>2300</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9" t="s">
        <v>115</v>
      </c>
      <c r="BM47" s="80"/>
      <c r="BN47" s="80"/>
      <c r="BO47" s="80"/>
      <c r="BP47" s="80"/>
      <c r="BQ47" s="80"/>
      <c r="BR47" s="80"/>
      <c r="BS47" s="80"/>
      <c r="BT47" s="80"/>
      <c r="BU47" s="80"/>
      <c r="BV47" s="80"/>
      <c r="BW47" s="80"/>
      <c r="BX47" s="80"/>
      <c r="BY47" s="80"/>
      <c r="BZ47" s="8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9"/>
      <c r="BM48" s="80"/>
      <c r="BN48" s="80"/>
      <c r="BO48" s="80"/>
      <c r="BP48" s="80"/>
      <c r="BQ48" s="80"/>
      <c r="BR48" s="80"/>
      <c r="BS48" s="80"/>
      <c r="BT48" s="80"/>
      <c r="BU48" s="80"/>
      <c r="BV48" s="80"/>
      <c r="BW48" s="80"/>
      <c r="BX48" s="80"/>
      <c r="BY48" s="80"/>
      <c r="BZ48" s="8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9"/>
      <c r="BM49" s="80"/>
      <c r="BN49" s="80"/>
      <c r="BO49" s="80"/>
      <c r="BP49" s="80"/>
      <c r="BQ49" s="80"/>
      <c r="BR49" s="80"/>
      <c r="BS49" s="80"/>
      <c r="BT49" s="80"/>
      <c r="BU49" s="80"/>
      <c r="BV49" s="80"/>
      <c r="BW49" s="80"/>
      <c r="BX49" s="80"/>
      <c r="BY49" s="80"/>
      <c r="BZ49" s="8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9"/>
      <c r="BM50" s="80"/>
      <c r="BN50" s="80"/>
      <c r="BO50" s="80"/>
      <c r="BP50" s="80"/>
      <c r="BQ50" s="80"/>
      <c r="BR50" s="80"/>
      <c r="BS50" s="80"/>
      <c r="BT50" s="80"/>
      <c r="BU50" s="80"/>
      <c r="BV50" s="80"/>
      <c r="BW50" s="80"/>
      <c r="BX50" s="80"/>
      <c r="BY50" s="80"/>
      <c r="BZ50" s="8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9"/>
      <c r="BM51" s="80"/>
      <c r="BN51" s="80"/>
      <c r="BO51" s="80"/>
      <c r="BP51" s="80"/>
      <c r="BQ51" s="80"/>
      <c r="BR51" s="80"/>
      <c r="BS51" s="80"/>
      <c r="BT51" s="80"/>
      <c r="BU51" s="80"/>
      <c r="BV51" s="80"/>
      <c r="BW51" s="80"/>
      <c r="BX51" s="80"/>
      <c r="BY51" s="80"/>
      <c r="BZ51" s="8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9"/>
      <c r="BM52" s="80"/>
      <c r="BN52" s="80"/>
      <c r="BO52" s="80"/>
      <c r="BP52" s="80"/>
      <c r="BQ52" s="80"/>
      <c r="BR52" s="80"/>
      <c r="BS52" s="80"/>
      <c r="BT52" s="80"/>
      <c r="BU52" s="80"/>
      <c r="BV52" s="80"/>
      <c r="BW52" s="80"/>
      <c r="BX52" s="80"/>
      <c r="BY52" s="80"/>
      <c r="BZ52" s="8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9"/>
      <c r="BM53" s="80"/>
      <c r="BN53" s="80"/>
      <c r="BO53" s="80"/>
      <c r="BP53" s="80"/>
      <c r="BQ53" s="80"/>
      <c r="BR53" s="80"/>
      <c r="BS53" s="80"/>
      <c r="BT53" s="80"/>
      <c r="BU53" s="80"/>
      <c r="BV53" s="80"/>
      <c r="BW53" s="80"/>
      <c r="BX53" s="80"/>
      <c r="BY53" s="80"/>
      <c r="BZ53" s="8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9"/>
      <c r="BM54" s="80"/>
      <c r="BN54" s="80"/>
      <c r="BO54" s="80"/>
      <c r="BP54" s="80"/>
      <c r="BQ54" s="80"/>
      <c r="BR54" s="80"/>
      <c r="BS54" s="80"/>
      <c r="BT54" s="80"/>
      <c r="BU54" s="80"/>
      <c r="BV54" s="80"/>
      <c r="BW54" s="80"/>
      <c r="BX54" s="80"/>
      <c r="BY54" s="80"/>
      <c r="BZ54" s="8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9"/>
      <c r="BM55" s="80"/>
      <c r="BN55" s="80"/>
      <c r="BO55" s="80"/>
      <c r="BP55" s="80"/>
      <c r="BQ55" s="80"/>
      <c r="BR55" s="80"/>
      <c r="BS55" s="80"/>
      <c r="BT55" s="80"/>
      <c r="BU55" s="80"/>
      <c r="BV55" s="80"/>
      <c r="BW55" s="80"/>
      <c r="BX55" s="80"/>
      <c r="BY55" s="80"/>
      <c r="BZ55" s="8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9"/>
      <c r="BM56" s="80"/>
      <c r="BN56" s="80"/>
      <c r="BO56" s="80"/>
      <c r="BP56" s="80"/>
      <c r="BQ56" s="80"/>
      <c r="BR56" s="80"/>
      <c r="BS56" s="80"/>
      <c r="BT56" s="80"/>
      <c r="BU56" s="80"/>
      <c r="BV56" s="80"/>
      <c r="BW56" s="80"/>
      <c r="BX56" s="80"/>
      <c r="BY56" s="80"/>
      <c r="BZ56" s="8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9"/>
      <c r="BM57" s="80"/>
      <c r="BN57" s="80"/>
      <c r="BO57" s="80"/>
      <c r="BP57" s="80"/>
      <c r="BQ57" s="80"/>
      <c r="BR57" s="80"/>
      <c r="BS57" s="80"/>
      <c r="BT57" s="80"/>
      <c r="BU57" s="80"/>
      <c r="BV57" s="80"/>
      <c r="BW57" s="80"/>
      <c r="BX57" s="80"/>
      <c r="BY57" s="80"/>
      <c r="BZ57" s="8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9"/>
      <c r="BM58" s="80"/>
      <c r="BN58" s="80"/>
      <c r="BO58" s="80"/>
      <c r="BP58" s="80"/>
      <c r="BQ58" s="80"/>
      <c r="BR58" s="80"/>
      <c r="BS58" s="80"/>
      <c r="BT58" s="80"/>
      <c r="BU58" s="80"/>
      <c r="BV58" s="80"/>
      <c r="BW58" s="80"/>
      <c r="BX58" s="80"/>
      <c r="BY58" s="80"/>
      <c r="BZ58" s="8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9"/>
      <c r="BM59" s="80"/>
      <c r="BN59" s="80"/>
      <c r="BO59" s="80"/>
      <c r="BP59" s="80"/>
      <c r="BQ59" s="80"/>
      <c r="BR59" s="80"/>
      <c r="BS59" s="80"/>
      <c r="BT59" s="80"/>
      <c r="BU59" s="80"/>
      <c r="BV59" s="80"/>
      <c r="BW59" s="80"/>
      <c r="BX59" s="80"/>
      <c r="BY59" s="80"/>
      <c r="BZ59" s="81"/>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79"/>
      <c r="BM60" s="80"/>
      <c r="BN60" s="80"/>
      <c r="BO60" s="80"/>
      <c r="BP60" s="80"/>
      <c r="BQ60" s="80"/>
      <c r="BR60" s="80"/>
      <c r="BS60" s="80"/>
      <c r="BT60" s="80"/>
      <c r="BU60" s="80"/>
      <c r="BV60" s="80"/>
      <c r="BW60" s="80"/>
      <c r="BX60" s="80"/>
      <c r="BY60" s="80"/>
      <c r="BZ60" s="81"/>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79"/>
      <c r="BM61" s="80"/>
      <c r="BN61" s="80"/>
      <c r="BO61" s="80"/>
      <c r="BP61" s="80"/>
      <c r="BQ61" s="80"/>
      <c r="BR61" s="80"/>
      <c r="BS61" s="80"/>
      <c r="BT61" s="80"/>
      <c r="BU61" s="80"/>
      <c r="BV61" s="80"/>
      <c r="BW61" s="80"/>
      <c r="BX61" s="80"/>
      <c r="BY61" s="80"/>
      <c r="BZ61" s="8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9"/>
      <c r="BM62" s="80"/>
      <c r="BN62" s="80"/>
      <c r="BO62" s="80"/>
      <c r="BP62" s="80"/>
      <c r="BQ62" s="80"/>
      <c r="BR62" s="80"/>
      <c r="BS62" s="80"/>
      <c r="BT62" s="80"/>
      <c r="BU62" s="80"/>
      <c r="BV62" s="80"/>
      <c r="BW62" s="80"/>
      <c r="BX62" s="80"/>
      <c r="BY62" s="80"/>
      <c r="BZ62" s="8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nItEsMakKHMzfFv71/TSrR+vuexzvih3Ym4TbfAppR+7UL9AM7OdfvXH4Kqjt3De07SSU9+gf+p9Xom3PSZzoQ==" saltValue="4zh4uSWGEoe8IFvoyJdE/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headerFooter>
    <oddHeader>&amp;R&amp;8&amp;D　　　　&amp;T</oddHeader>
    <oddFooter>&amp;L&amp;8&amp;Z
&amp;F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342025</v>
      </c>
      <c r="D6" s="19">
        <f t="shared" si="3"/>
        <v>46</v>
      </c>
      <c r="E6" s="19">
        <f t="shared" si="3"/>
        <v>17</v>
      </c>
      <c r="F6" s="19">
        <f t="shared" si="3"/>
        <v>6</v>
      </c>
      <c r="G6" s="19">
        <f t="shared" si="3"/>
        <v>0</v>
      </c>
      <c r="H6" s="19" t="str">
        <f t="shared" si="3"/>
        <v>広島県　呉市</v>
      </c>
      <c r="I6" s="19" t="str">
        <f t="shared" si="3"/>
        <v>法適用</v>
      </c>
      <c r="J6" s="19" t="str">
        <f t="shared" si="3"/>
        <v>下水道事業</v>
      </c>
      <c r="K6" s="19" t="str">
        <f t="shared" si="3"/>
        <v>漁業集落排水</v>
      </c>
      <c r="L6" s="19" t="str">
        <f t="shared" si="3"/>
        <v>H2</v>
      </c>
      <c r="M6" s="19" t="str">
        <f t="shared" si="3"/>
        <v>非設置</v>
      </c>
      <c r="N6" s="20" t="str">
        <f t="shared" si="3"/>
        <v>-</v>
      </c>
      <c r="O6" s="20">
        <f t="shared" si="3"/>
        <v>56.61</v>
      </c>
      <c r="P6" s="20">
        <f t="shared" si="3"/>
        <v>0.73</v>
      </c>
      <c r="Q6" s="20">
        <f t="shared" si="3"/>
        <v>96.05</v>
      </c>
      <c r="R6" s="20">
        <f t="shared" si="3"/>
        <v>4059</v>
      </c>
      <c r="S6" s="20">
        <f t="shared" si="3"/>
        <v>201242</v>
      </c>
      <c r="T6" s="20">
        <f t="shared" si="3"/>
        <v>352.04</v>
      </c>
      <c r="U6" s="20">
        <f t="shared" si="3"/>
        <v>571.65</v>
      </c>
      <c r="V6" s="20">
        <f t="shared" si="3"/>
        <v>1449</v>
      </c>
      <c r="W6" s="20">
        <f t="shared" si="3"/>
        <v>0.63</v>
      </c>
      <c r="X6" s="20">
        <f t="shared" si="3"/>
        <v>2300</v>
      </c>
      <c r="Y6" s="21" t="str">
        <f>IF(Y7="",NA(),Y7)</f>
        <v>-</v>
      </c>
      <c r="Z6" s="21" t="str">
        <f t="shared" ref="Z6:AH6" si="4">IF(Z7="",NA(),Z7)</f>
        <v>-</v>
      </c>
      <c r="AA6" s="21" t="str">
        <f t="shared" si="4"/>
        <v>-</v>
      </c>
      <c r="AB6" s="21" t="str">
        <f t="shared" si="4"/>
        <v>-</v>
      </c>
      <c r="AC6" s="21">
        <f t="shared" si="4"/>
        <v>100</v>
      </c>
      <c r="AD6" s="21" t="str">
        <f t="shared" si="4"/>
        <v>-</v>
      </c>
      <c r="AE6" s="21" t="str">
        <f t="shared" si="4"/>
        <v>-</v>
      </c>
      <c r="AF6" s="21" t="str">
        <f t="shared" si="4"/>
        <v>-</v>
      </c>
      <c r="AG6" s="21" t="str">
        <f t="shared" si="4"/>
        <v>-</v>
      </c>
      <c r="AH6" s="21">
        <f t="shared" si="4"/>
        <v>107.11</v>
      </c>
      <c r="AI6" s="20" t="str">
        <f>IF(AI7="","",IF(AI7="-","【-】","【"&amp;SUBSTITUTE(TEXT(AI7,"#,##0.00"),"-","△")&amp;"】"))</f>
        <v>【104.55】</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108.76</v>
      </c>
      <c r="AT6" s="20" t="str">
        <f>IF(AT7="","",IF(AT7="-","【-】","【"&amp;SUBSTITUTE(TEXT(AT7,"#,##0.00"),"-","△")&amp;"】"))</f>
        <v>【84.87】</v>
      </c>
      <c r="AU6" s="21" t="str">
        <f>IF(AU7="",NA(),AU7)</f>
        <v>-</v>
      </c>
      <c r="AV6" s="21" t="str">
        <f t="shared" ref="AV6:BD6" si="6">IF(AV7="",NA(),AV7)</f>
        <v>-</v>
      </c>
      <c r="AW6" s="21" t="str">
        <f t="shared" si="6"/>
        <v>-</v>
      </c>
      <c r="AX6" s="21" t="str">
        <f t="shared" si="6"/>
        <v>-</v>
      </c>
      <c r="AY6" s="21">
        <f t="shared" si="6"/>
        <v>8.52</v>
      </c>
      <c r="AZ6" s="21" t="str">
        <f t="shared" si="6"/>
        <v>-</v>
      </c>
      <c r="BA6" s="21" t="str">
        <f t="shared" si="6"/>
        <v>-</v>
      </c>
      <c r="BB6" s="21" t="str">
        <f t="shared" si="6"/>
        <v>-</v>
      </c>
      <c r="BC6" s="21" t="str">
        <f t="shared" si="6"/>
        <v>-</v>
      </c>
      <c r="BD6" s="21">
        <f t="shared" si="6"/>
        <v>72.13</v>
      </c>
      <c r="BE6" s="20" t="str">
        <f>IF(BE7="","",IF(BE7="-","【-】","【"&amp;SUBSTITUTE(TEXT(BE7,"#,##0.00"),"-","△")&amp;"】"))</f>
        <v>【71.46】</v>
      </c>
      <c r="BF6" s="21" t="str">
        <f>IF(BF7="",NA(),BF7)</f>
        <v>-</v>
      </c>
      <c r="BG6" s="21" t="str">
        <f t="shared" ref="BG6:BO6" si="7">IF(BG7="",NA(),BG7)</f>
        <v>-</v>
      </c>
      <c r="BH6" s="21" t="str">
        <f t="shared" si="7"/>
        <v>-</v>
      </c>
      <c r="BI6" s="21" t="str">
        <f t="shared" si="7"/>
        <v>-</v>
      </c>
      <c r="BJ6" s="21">
        <f t="shared" si="7"/>
        <v>2778.83</v>
      </c>
      <c r="BK6" s="21" t="str">
        <f t="shared" si="7"/>
        <v>-</v>
      </c>
      <c r="BL6" s="21" t="str">
        <f t="shared" si="7"/>
        <v>-</v>
      </c>
      <c r="BM6" s="21" t="str">
        <f t="shared" si="7"/>
        <v>-</v>
      </c>
      <c r="BN6" s="21" t="str">
        <f t="shared" si="7"/>
        <v>-</v>
      </c>
      <c r="BO6" s="21">
        <f t="shared" si="7"/>
        <v>1420.25</v>
      </c>
      <c r="BP6" s="20" t="str">
        <f>IF(BP7="","",IF(BP7="-","【-】","【"&amp;SUBSTITUTE(TEXT(BP7,"#,##0.00"),"-","△")&amp;"】"))</f>
        <v>【1,223.19】</v>
      </c>
      <c r="BQ6" s="21" t="str">
        <f>IF(BQ7="",NA(),BQ7)</f>
        <v>-</v>
      </c>
      <c r="BR6" s="21" t="str">
        <f t="shared" ref="BR6:BZ6" si="8">IF(BR7="",NA(),BR7)</f>
        <v>-</v>
      </c>
      <c r="BS6" s="21" t="str">
        <f t="shared" si="8"/>
        <v>-</v>
      </c>
      <c r="BT6" s="21" t="str">
        <f t="shared" si="8"/>
        <v>-</v>
      </c>
      <c r="BU6" s="21">
        <f t="shared" si="8"/>
        <v>21.51</v>
      </c>
      <c r="BV6" s="21" t="str">
        <f t="shared" si="8"/>
        <v>-</v>
      </c>
      <c r="BW6" s="21" t="str">
        <f t="shared" si="8"/>
        <v>-</v>
      </c>
      <c r="BX6" s="21" t="str">
        <f t="shared" si="8"/>
        <v>-</v>
      </c>
      <c r="BY6" s="21" t="str">
        <f t="shared" si="8"/>
        <v>-</v>
      </c>
      <c r="BZ6" s="21">
        <f t="shared" si="8"/>
        <v>32.700000000000003</v>
      </c>
      <c r="CA6" s="20" t="str">
        <f>IF(CA7="","",IF(CA7="-","【-】","【"&amp;SUBSTITUTE(TEXT(CA7,"#,##0.00"),"-","△")&amp;"】"))</f>
        <v>【37.21】</v>
      </c>
      <c r="CB6" s="21" t="str">
        <f>IF(CB7="",NA(),CB7)</f>
        <v>-</v>
      </c>
      <c r="CC6" s="21" t="str">
        <f t="shared" ref="CC6:CK6" si="9">IF(CC7="",NA(),CC7)</f>
        <v>-</v>
      </c>
      <c r="CD6" s="21" t="str">
        <f t="shared" si="9"/>
        <v>-</v>
      </c>
      <c r="CE6" s="21" t="str">
        <f t="shared" si="9"/>
        <v>-</v>
      </c>
      <c r="CF6" s="21">
        <f t="shared" si="9"/>
        <v>1049.08</v>
      </c>
      <c r="CG6" s="21" t="str">
        <f t="shared" si="9"/>
        <v>-</v>
      </c>
      <c r="CH6" s="21" t="str">
        <f t="shared" si="9"/>
        <v>-</v>
      </c>
      <c r="CI6" s="21" t="str">
        <f t="shared" si="9"/>
        <v>-</v>
      </c>
      <c r="CJ6" s="21" t="str">
        <f t="shared" si="9"/>
        <v>-</v>
      </c>
      <c r="CK6" s="21">
        <f t="shared" si="9"/>
        <v>536.16999999999996</v>
      </c>
      <c r="CL6" s="20" t="str">
        <f>IF(CL7="","",IF(CL7="-","【-】","【"&amp;SUBSTITUTE(TEXT(CL7,"#,##0.00"),"-","△")&amp;"】"))</f>
        <v>【462.49】</v>
      </c>
      <c r="CM6" s="21" t="str">
        <f>IF(CM7="",NA(),CM7)</f>
        <v>-</v>
      </c>
      <c r="CN6" s="21" t="str">
        <f t="shared" ref="CN6:CV6" si="10">IF(CN7="",NA(),CN7)</f>
        <v>-</v>
      </c>
      <c r="CO6" s="21" t="str">
        <f t="shared" si="10"/>
        <v>-</v>
      </c>
      <c r="CP6" s="21" t="str">
        <f t="shared" si="10"/>
        <v>-</v>
      </c>
      <c r="CQ6" s="21">
        <f t="shared" si="10"/>
        <v>40.72</v>
      </c>
      <c r="CR6" s="21" t="str">
        <f t="shared" si="10"/>
        <v>-</v>
      </c>
      <c r="CS6" s="21" t="str">
        <f t="shared" si="10"/>
        <v>-</v>
      </c>
      <c r="CT6" s="21" t="str">
        <f t="shared" si="10"/>
        <v>-</v>
      </c>
      <c r="CU6" s="21" t="str">
        <f t="shared" si="10"/>
        <v>-</v>
      </c>
      <c r="CV6" s="21">
        <f t="shared" si="10"/>
        <v>27.81</v>
      </c>
      <c r="CW6" s="20" t="str">
        <f>IF(CW7="","",IF(CW7="-","【-】","【"&amp;SUBSTITUTE(TEXT(CW7,"#,##0.00"),"-","△")&amp;"】"))</f>
        <v>【30.09】</v>
      </c>
      <c r="CX6" s="21" t="str">
        <f>IF(CX7="",NA(),CX7)</f>
        <v>-</v>
      </c>
      <c r="CY6" s="21" t="str">
        <f t="shared" ref="CY6:DG6" si="11">IF(CY7="",NA(),CY7)</f>
        <v>-</v>
      </c>
      <c r="CZ6" s="21" t="str">
        <f t="shared" si="11"/>
        <v>-</v>
      </c>
      <c r="DA6" s="21" t="str">
        <f t="shared" si="11"/>
        <v>-</v>
      </c>
      <c r="DB6" s="21">
        <f t="shared" si="11"/>
        <v>61.21</v>
      </c>
      <c r="DC6" s="21" t="str">
        <f t="shared" si="11"/>
        <v>-</v>
      </c>
      <c r="DD6" s="21" t="str">
        <f t="shared" si="11"/>
        <v>-</v>
      </c>
      <c r="DE6" s="21" t="str">
        <f t="shared" si="11"/>
        <v>-</v>
      </c>
      <c r="DF6" s="21" t="str">
        <f t="shared" si="11"/>
        <v>-</v>
      </c>
      <c r="DG6" s="21">
        <f t="shared" si="11"/>
        <v>78.680000000000007</v>
      </c>
      <c r="DH6" s="20" t="str">
        <f>IF(DH7="","",IF(DH7="-","【-】","【"&amp;SUBSTITUTE(TEXT(DH7,"#,##0.00"),"-","△")&amp;"】"))</f>
        <v>【80.97】</v>
      </c>
      <c r="DI6" s="21" t="str">
        <f>IF(DI7="",NA(),DI7)</f>
        <v>-</v>
      </c>
      <c r="DJ6" s="21" t="str">
        <f t="shared" ref="DJ6:DR6" si="12">IF(DJ7="",NA(),DJ7)</f>
        <v>-</v>
      </c>
      <c r="DK6" s="21" t="str">
        <f t="shared" si="12"/>
        <v>-</v>
      </c>
      <c r="DL6" s="21" t="str">
        <f t="shared" si="12"/>
        <v>-</v>
      </c>
      <c r="DM6" s="21">
        <f t="shared" si="12"/>
        <v>2.64</v>
      </c>
      <c r="DN6" s="21" t="str">
        <f t="shared" si="12"/>
        <v>-</v>
      </c>
      <c r="DO6" s="21" t="str">
        <f t="shared" si="12"/>
        <v>-</v>
      </c>
      <c r="DP6" s="21" t="str">
        <f t="shared" si="12"/>
        <v>-</v>
      </c>
      <c r="DQ6" s="21" t="str">
        <f t="shared" si="12"/>
        <v>-</v>
      </c>
      <c r="DR6" s="21">
        <f t="shared" si="12"/>
        <v>23.92</v>
      </c>
      <c r="DS6" s="20" t="str">
        <f>IF(DS7="","",IF(DS7="-","【-】","【"&amp;SUBSTITUTE(TEXT(DS7,"#,##0.00"),"-","△")&amp;"】"))</f>
        <v>【26.63】</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【0.00】</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0">
        <f t="shared" si="14"/>
        <v>0</v>
      </c>
      <c r="EO6" s="20" t="str">
        <f>IF(EO7="","",IF(EO7="-","【-】","【"&amp;SUBSTITUTE(TEXT(EO7,"#,##0.00"),"-","△")&amp;"】"))</f>
        <v>【0.00】</v>
      </c>
    </row>
    <row r="7" spans="1:148" s="22" customFormat="1" x14ac:dyDescent="0.15">
      <c r="A7" s="14"/>
      <c r="B7" s="23">
        <v>2024</v>
      </c>
      <c r="C7" s="23">
        <v>342025</v>
      </c>
      <c r="D7" s="23">
        <v>46</v>
      </c>
      <c r="E7" s="23">
        <v>17</v>
      </c>
      <c r="F7" s="23">
        <v>6</v>
      </c>
      <c r="G7" s="23">
        <v>0</v>
      </c>
      <c r="H7" s="23" t="s">
        <v>96</v>
      </c>
      <c r="I7" s="23" t="s">
        <v>97</v>
      </c>
      <c r="J7" s="23" t="s">
        <v>98</v>
      </c>
      <c r="K7" s="23" t="s">
        <v>99</v>
      </c>
      <c r="L7" s="23" t="s">
        <v>100</v>
      </c>
      <c r="M7" s="23" t="s">
        <v>101</v>
      </c>
      <c r="N7" s="24" t="s">
        <v>102</v>
      </c>
      <c r="O7" s="24">
        <v>56.61</v>
      </c>
      <c r="P7" s="24">
        <v>0.73</v>
      </c>
      <c r="Q7" s="24">
        <v>96.05</v>
      </c>
      <c r="R7" s="24">
        <v>4059</v>
      </c>
      <c r="S7" s="24">
        <v>201242</v>
      </c>
      <c r="T7" s="24">
        <v>352.04</v>
      </c>
      <c r="U7" s="24">
        <v>571.65</v>
      </c>
      <c r="V7" s="24">
        <v>1449</v>
      </c>
      <c r="W7" s="24">
        <v>0.63</v>
      </c>
      <c r="X7" s="24">
        <v>2300</v>
      </c>
      <c r="Y7" s="24" t="s">
        <v>102</v>
      </c>
      <c r="Z7" s="24" t="s">
        <v>102</v>
      </c>
      <c r="AA7" s="24" t="s">
        <v>102</v>
      </c>
      <c r="AB7" s="24" t="s">
        <v>102</v>
      </c>
      <c r="AC7" s="24">
        <v>100</v>
      </c>
      <c r="AD7" s="24" t="s">
        <v>102</v>
      </c>
      <c r="AE7" s="24" t="s">
        <v>102</v>
      </c>
      <c r="AF7" s="24" t="s">
        <v>102</v>
      </c>
      <c r="AG7" s="24" t="s">
        <v>102</v>
      </c>
      <c r="AH7" s="24">
        <v>107.11</v>
      </c>
      <c r="AI7" s="24">
        <v>104.55</v>
      </c>
      <c r="AJ7" s="24" t="s">
        <v>102</v>
      </c>
      <c r="AK7" s="24" t="s">
        <v>102</v>
      </c>
      <c r="AL7" s="24" t="s">
        <v>102</v>
      </c>
      <c r="AM7" s="24" t="s">
        <v>102</v>
      </c>
      <c r="AN7" s="24">
        <v>0</v>
      </c>
      <c r="AO7" s="24" t="s">
        <v>102</v>
      </c>
      <c r="AP7" s="24" t="s">
        <v>102</v>
      </c>
      <c r="AQ7" s="24" t="s">
        <v>102</v>
      </c>
      <c r="AR7" s="24" t="s">
        <v>102</v>
      </c>
      <c r="AS7" s="24">
        <v>108.76</v>
      </c>
      <c r="AT7" s="24">
        <v>84.87</v>
      </c>
      <c r="AU7" s="24" t="s">
        <v>102</v>
      </c>
      <c r="AV7" s="24" t="s">
        <v>102</v>
      </c>
      <c r="AW7" s="24" t="s">
        <v>102</v>
      </c>
      <c r="AX7" s="24" t="s">
        <v>102</v>
      </c>
      <c r="AY7" s="24">
        <v>8.52</v>
      </c>
      <c r="AZ7" s="24" t="s">
        <v>102</v>
      </c>
      <c r="BA7" s="24" t="s">
        <v>102</v>
      </c>
      <c r="BB7" s="24" t="s">
        <v>102</v>
      </c>
      <c r="BC7" s="24" t="s">
        <v>102</v>
      </c>
      <c r="BD7" s="24">
        <v>72.13</v>
      </c>
      <c r="BE7" s="24">
        <v>71.459999999999994</v>
      </c>
      <c r="BF7" s="24" t="s">
        <v>102</v>
      </c>
      <c r="BG7" s="24" t="s">
        <v>102</v>
      </c>
      <c r="BH7" s="24" t="s">
        <v>102</v>
      </c>
      <c r="BI7" s="24" t="s">
        <v>102</v>
      </c>
      <c r="BJ7" s="24">
        <v>2778.83</v>
      </c>
      <c r="BK7" s="24" t="s">
        <v>102</v>
      </c>
      <c r="BL7" s="24" t="s">
        <v>102</v>
      </c>
      <c r="BM7" s="24" t="s">
        <v>102</v>
      </c>
      <c r="BN7" s="24" t="s">
        <v>102</v>
      </c>
      <c r="BO7" s="24">
        <v>1420.25</v>
      </c>
      <c r="BP7" s="24">
        <v>1223.19</v>
      </c>
      <c r="BQ7" s="24" t="s">
        <v>102</v>
      </c>
      <c r="BR7" s="24" t="s">
        <v>102</v>
      </c>
      <c r="BS7" s="24" t="s">
        <v>102</v>
      </c>
      <c r="BT7" s="24" t="s">
        <v>102</v>
      </c>
      <c r="BU7" s="24">
        <v>21.51</v>
      </c>
      <c r="BV7" s="24" t="s">
        <v>102</v>
      </c>
      <c r="BW7" s="24" t="s">
        <v>102</v>
      </c>
      <c r="BX7" s="24" t="s">
        <v>102</v>
      </c>
      <c r="BY7" s="24" t="s">
        <v>102</v>
      </c>
      <c r="BZ7" s="24">
        <v>32.700000000000003</v>
      </c>
      <c r="CA7" s="24">
        <v>37.21</v>
      </c>
      <c r="CB7" s="24" t="s">
        <v>102</v>
      </c>
      <c r="CC7" s="24" t="s">
        <v>102</v>
      </c>
      <c r="CD7" s="24" t="s">
        <v>102</v>
      </c>
      <c r="CE7" s="24" t="s">
        <v>102</v>
      </c>
      <c r="CF7" s="24">
        <v>1049.08</v>
      </c>
      <c r="CG7" s="24" t="s">
        <v>102</v>
      </c>
      <c r="CH7" s="24" t="s">
        <v>102</v>
      </c>
      <c r="CI7" s="24" t="s">
        <v>102</v>
      </c>
      <c r="CJ7" s="24" t="s">
        <v>102</v>
      </c>
      <c r="CK7" s="24">
        <v>536.16999999999996</v>
      </c>
      <c r="CL7" s="24">
        <v>462.49</v>
      </c>
      <c r="CM7" s="24" t="s">
        <v>102</v>
      </c>
      <c r="CN7" s="24" t="s">
        <v>102</v>
      </c>
      <c r="CO7" s="24" t="s">
        <v>102</v>
      </c>
      <c r="CP7" s="24" t="s">
        <v>102</v>
      </c>
      <c r="CQ7" s="24">
        <v>40.72</v>
      </c>
      <c r="CR7" s="24" t="s">
        <v>102</v>
      </c>
      <c r="CS7" s="24" t="s">
        <v>102</v>
      </c>
      <c r="CT7" s="24" t="s">
        <v>102</v>
      </c>
      <c r="CU7" s="24" t="s">
        <v>102</v>
      </c>
      <c r="CV7" s="24">
        <v>27.81</v>
      </c>
      <c r="CW7" s="24">
        <v>30.09</v>
      </c>
      <c r="CX7" s="24" t="s">
        <v>102</v>
      </c>
      <c r="CY7" s="24" t="s">
        <v>102</v>
      </c>
      <c r="CZ7" s="24" t="s">
        <v>102</v>
      </c>
      <c r="DA7" s="24" t="s">
        <v>102</v>
      </c>
      <c r="DB7" s="24">
        <v>61.21</v>
      </c>
      <c r="DC7" s="24" t="s">
        <v>102</v>
      </c>
      <c r="DD7" s="24" t="s">
        <v>102</v>
      </c>
      <c r="DE7" s="24" t="s">
        <v>102</v>
      </c>
      <c r="DF7" s="24" t="s">
        <v>102</v>
      </c>
      <c r="DG7" s="24">
        <v>78.680000000000007</v>
      </c>
      <c r="DH7" s="24">
        <v>80.97</v>
      </c>
      <c r="DI7" s="24" t="s">
        <v>102</v>
      </c>
      <c r="DJ7" s="24" t="s">
        <v>102</v>
      </c>
      <c r="DK7" s="24" t="s">
        <v>102</v>
      </c>
      <c r="DL7" s="24" t="s">
        <v>102</v>
      </c>
      <c r="DM7" s="24">
        <v>2.64</v>
      </c>
      <c r="DN7" s="24" t="s">
        <v>102</v>
      </c>
      <c r="DO7" s="24" t="s">
        <v>102</v>
      </c>
      <c r="DP7" s="24" t="s">
        <v>102</v>
      </c>
      <c r="DQ7" s="24" t="s">
        <v>102</v>
      </c>
      <c r="DR7" s="24">
        <v>23.92</v>
      </c>
      <c r="DS7" s="24">
        <v>26.63</v>
      </c>
      <c r="DT7" s="24" t="s">
        <v>102</v>
      </c>
      <c r="DU7" s="24" t="s">
        <v>102</v>
      </c>
      <c r="DV7" s="24" t="s">
        <v>102</v>
      </c>
      <c r="DW7" s="24" t="s">
        <v>102</v>
      </c>
      <c r="DX7" s="24">
        <v>0</v>
      </c>
      <c r="DY7" s="24" t="s">
        <v>102</v>
      </c>
      <c r="DZ7" s="24" t="s">
        <v>102</v>
      </c>
      <c r="EA7" s="24" t="s">
        <v>102</v>
      </c>
      <c r="EB7" s="24" t="s">
        <v>102</v>
      </c>
      <c r="EC7" s="24">
        <v>0</v>
      </c>
      <c r="ED7" s="24">
        <v>0</v>
      </c>
      <c r="EE7" s="24" t="s">
        <v>102</v>
      </c>
      <c r="EF7" s="24" t="s">
        <v>102</v>
      </c>
      <c r="EG7" s="24" t="s">
        <v>102</v>
      </c>
      <c r="EH7" s="24" t="s">
        <v>102</v>
      </c>
      <c r="EI7" s="24">
        <v>0</v>
      </c>
      <c r="EJ7" s="24" t="s">
        <v>102</v>
      </c>
      <c r="EK7" s="24" t="s">
        <v>102</v>
      </c>
      <c r="EL7" s="24" t="s">
        <v>102</v>
      </c>
      <c r="EM7" s="24" t="s">
        <v>102</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ｲｼﾓﾄ ﾅｵｷ</cp:lastModifiedBy>
  <cp:lastPrinted>2026-01-20T02:29:01Z</cp:lastPrinted>
  <dcterms:created xsi:type="dcterms:W3CDTF">2025-12-23T06:26:18Z</dcterms:created>
  <dcterms:modified xsi:type="dcterms:W3CDTF">2026-01-29T07:59:09Z</dcterms:modified>
  <cp:category/>
</cp:coreProperties>
</file>