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h-zaisei-03\財政_共有NAS\財政課ハード③\準公営企業\R7年度（準公営企業）\照会・回答\260115_22(月)〆【02 呉市】公営企業に係る経営比較分析表（令和６年度決算）の分析等について（依頼）\03_呉市回答\"/>
    </mc:Choice>
  </mc:AlternateContent>
  <xr:revisionPtr revIDLastSave="0" documentId="13_ncr:1_{B886D073-47E6-4466-88CE-8853AEBD0937}" xr6:coauthVersionLast="36" xr6:coauthVersionMax="47" xr10:uidLastSave="{00000000-0000-0000-0000-000000000000}"/>
  <workbookProtection workbookAlgorithmName="SHA-512" workbookHashValue="3OgAngbL4Sh6YZmiJeN4pJRgcYEYWF95AqM9I1DM1CkpxrJzc7ONu85HailvO1l36L1UbljNq/mBrAeQIEHFMA==" workbookSaltValue="E/3cnaU8OTS9cjz3/jJp/w=="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<sst xmlns="http://schemas.openxmlformats.org/spreadsheetml/2006/main" count="319" uniqueCount="116">
  <si>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</si>
  <si>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</si>
  <si>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</si>
  <si>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</si>
  <si>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</si>
  <si>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</si>
  <si>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</si>
  <si>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</si>
  <si>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</si>
  <si>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</si>
  <si>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</si>
  <si>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</si>
  <si>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</si>
  <si>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</si>
  <si>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</si>
  <si>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</si>
  <si>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</si>
  <si>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</si>
  <si>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</si>
  <si>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</si>
  <si>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</si>
  <si>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</si>
  <si>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</si>
  <si>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</si>
  <si>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</si>
  <si>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</si>
  <si>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</si>
  <si>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</si>
  <si>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</si>
  <si>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</si>
  <si>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</si>
  <si>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</si>
  <si>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</si>
  <si>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</si>
  <si>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</si>
  <si>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</si>
  <si>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</si>
  <si>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</si>
  <si>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</si>
  <si>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</si>
  <si>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</si>
  <si>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</si>
  <si>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</si>
  <si>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</si>
  <si>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</si>
  <si>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</si>
  <si>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</si>
  <si>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</si>
  <si>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</si>
  <si>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</si>
  <si>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</si>
  <si>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</si>
  <si>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</si>
  <si>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</si>
  <si>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</si>
  <si>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</si>
  <si>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</si>
  <si>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</si>
  <si>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</si>
  <si>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</si>
  <si>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</si>
  <si>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</si>
  <si>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</si>
  <si>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</si>
  <si>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</si>
  <si>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</si>
  <si>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</si>
  <si>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</si>
  <si>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</si>
  <si>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</si>
  <si>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</si>
  <si>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</si>
  <si>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</si>
  <si>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</si>
  <si>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</si>
  <si>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</si>
  <si>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</si>
  <si>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</si>
  <si>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</si>
  <si>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</si>
  <si>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</si>
  <si>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</si>
  <si>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</si>
  <si>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</si>
  <si>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</si>
  <si>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</si>
  <si>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</si>
  <si>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</si>
  <si>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</si>
  <si>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</si>
  <si>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</si>
  <si>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</si>
  <si>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</si>
  <si>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</si>
  <si>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</si>
  <si>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</si>
  <si>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呉市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</si>
  <si>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</si>
  <si>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</si>
  <si>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</si>
  <si>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</si>
  <si>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</si>
  <si>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</si>
  <si>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</si>
  <si>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</si>
  <si>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</si>
  <si>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</si>
  <si>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</si>
  <si>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</si>
  <si>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</si>
  <si>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</si>
  <si>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</si>
  <si>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</si>
  <si>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 xml:space="preserve">「①経常収支比率，②累積欠損金比率」
　当事業は一般会計からの繰入金によって経常損失が生じないようにしているため，経常収支比率は100％であり，累積欠損金は発生していません。
「③流動比率」
　資金繰りが非常に厳しく，流動比率が100%を下回っています。　 
「④企業債残高対事業規模比率」
　当事業の企業債残高はすべて一般会計が負担することとしているため，０％です。
「⑤経費回収率」
</t>
    </r>
    <r>
      <rPr>
        <sz val="11"/>
        <color rgb="FFFF0000"/>
        <rFont val="ＭＳ ゴシック"/>
        <family val="3"/>
        <charset val="128"/>
      </rPr>
      <t>　</t>
    </r>
    <r>
      <rPr>
        <sz val="11"/>
        <rFont val="ＭＳ ゴシック"/>
        <family val="3"/>
        <charset val="128"/>
      </rPr>
      <t>当事業は費用に対して料金収入が非常に少ないため，100％を大幅に下回っています。</t>
    </r>
    <r>
      <rPr>
        <sz val="11"/>
        <color theme="1"/>
        <rFont val="ＭＳ ゴシック"/>
        <family val="3"/>
        <charset val="128"/>
      </rPr>
      <t xml:space="preserve">
「⑥汚水処理原価」
　当事業は費用に対して料金収入が非常に少ないため，非常に高額となっています。
「⑦施設利用率」
　施設能力は一定ですが，人口減少等により低い率となっています。
「⑧水洗化率」
　類似団体平均値同程度の水準となっています。</t>
    </r>
    <rPh sb="38" eb="40">
      <t>ケイジョウ</t>
    </rPh>
    <rPh sb="43" eb="44">
      <t>ショウ</t>
    </rPh>
    <rPh sb="57" eb="59">
      <t>ケイジョウ</t>
    </rPh>
    <rPh sb="59" eb="61">
      <t>シュウシ</t>
    </rPh>
    <rPh sb="61" eb="63">
      <t>ヒリツ</t>
    </rPh>
    <rPh sb="97" eb="100">
      <t>シキング</t>
    </rPh>
    <rPh sb="102" eb="104">
      <t>ヒジョウ</t>
    </rPh>
    <rPh sb="105" eb="106">
      <t>キビ</t>
    </rPh>
    <rPh sb="147" eb="148">
      <t>ア</t>
    </rPh>
    <rPh sb="148" eb="150">
      <t>ジギョウ</t>
    </rPh>
    <rPh sb="151" eb="154">
      <t>キギョウサイ</t>
    </rPh>
    <rPh sb="154" eb="156">
      <t>ザンダカ</t>
    </rPh>
    <rPh sb="160" eb="162">
      <t>イッパン</t>
    </rPh>
    <rPh sb="162" eb="164">
      <t>カイケイ</t>
    </rPh>
    <rPh sb="165" eb="167">
      <t>フタン</t>
    </rPh>
    <rPh sb="199" eb="201">
      <t>ヒヨウ</t>
    </rPh>
    <rPh sb="202" eb="203">
      <t>タイ</t>
    </rPh>
    <rPh sb="251" eb="253">
      <t>ヒヨウ</t>
    </rPh>
    <rPh sb="254" eb="255">
      <t>タイ</t>
    </rPh>
    <rPh sb="271" eb="273">
      <t>ヒジョウ</t>
    </rPh>
    <rPh sb="274" eb="276">
      <t>コウガク</t>
    </rPh>
    <rPh sb="306" eb="308">
      <t>ジンコウ</t>
    </rPh>
    <rPh sb="308" eb="310">
      <t>ゲンショウ</t>
    </rPh>
    <rPh sb="310" eb="311">
      <t>トウ</t>
    </rPh>
    <rPh sb="314" eb="315">
      <t>ヒク</t>
    </rPh>
    <rPh sb="316" eb="317">
      <t>リツ</t>
    </rPh>
    <rPh sb="342" eb="345">
      <t>ドウテイド</t>
    </rPh>
    <phoneticPr fontId="4"/>
  </si>
  <si>
    <t xml:space="preserve">  当該事業は，市内８地区の農業集落における，し尿や生活雑排水等の汚水の処理，公共用水域の水質保全，当該区域の生活環境の改善を目的とした，区域内人口が約2,000人の小規模事業です。
　その経営は，対象区域の人口密度が低く，人口が少ないことから，経常的な経費を使用料収入だけでは賄えないため，不足分は公費（税金）で補てんしている状況です。
　令和６年度から，当該事業と漁業集落排水事業,公共下水道事業,特定環境保全公共下水道事業の４事業を１つの会計へ統合しました。
　会計統合によって事務コストの削減に努めましたが，収支不足の解消には至らないため，収支不足分は引き続き公費（税金）で補てんすることとしています。</t>
    <rPh sb="75" eb="76">
      <t>ヤク</t>
    </rPh>
    <rPh sb="251" eb="252">
      <t>ツト</t>
    </rPh>
    <phoneticPr fontId="4"/>
  </si>
  <si>
    <t>　平成８年度の供用開始から令和６年度末で29年であり，法定耐用年数（50年）を経過した管渠はありません</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</si>
</sst>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0.02</c:v>
                </c:pt>
              </c:numCache>
            </c:numRef>
          </c:val>
          <c:extLst>
            <c:ext xmlns:c16="http://schemas.microsoft.com/office/drawing/2014/chart" uri="{C3380CC4-5D6E-409C-BE32-E72D297353CC}">
              <c16:uniqueId val="{00000000-7272-4215-B581-4299C775EEC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7272-4215-B581-4299C775EEC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38E6-47A0-86C9-413BA90BCA6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38E6-47A0-86C9-413BA90BCA6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3.45</c:v>
                </c:pt>
              </c:numCache>
            </c:numRef>
          </c:val>
          <c:extLst>
            <c:ext xmlns:c16="http://schemas.microsoft.com/office/drawing/2014/chart" uri="{C3380CC4-5D6E-409C-BE32-E72D297353CC}">
              <c16:uniqueId val="{00000000-CBDE-42CA-87AC-64C8BF4633D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CBDE-42CA-87AC-64C8BF4633D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68C-4134-AECA-10010480B22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C68C-4134-AECA-10010480B22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62C-4709-8088-2C1A5059248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062C-4709-8088-2C1A5059248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41.5</c:v>
                </c:pt>
              </c:numCache>
            </c:numRef>
          </c:val>
          <c:extLst>
            <c:ext xmlns:c16="http://schemas.microsoft.com/office/drawing/2014/chart" uri="{C3380CC4-5D6E-409C-BE32-E72D297353CC}">
              <c16:uniqueId val="{00000000-0CD6-46AE-818C-2ADBE6E5A89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0CD6-46AE-818C-2ADBE6E5A89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BF4-419E-B071-9AD7EC70145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3BF4-419E-B071-9AD7EC70145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26.46</c:v>
                </c:pt>
              </c:numCache>
            </c:numRef>
          </c:val>
          <c:extLst>
            <c:ext xmlns:c16="http://schemas.microsoft.com/office/drawing/2014/chart" uri="{C3380CC4-5D6E-409C-BE32-E72D297353CC}">
              <c16:uniqueId val="{00000000-988D-4150-B4CF-D8E6B2360C8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988D-4150-B4CF-D8E6B2360C8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865.68</c:v>
                </c:pt>
              </c:numCache>
            </c:numRef>
          </c:val>
          <c:extLst>
            <c:ext xmlns:c16="http://schemas.microsoft.com/office/drawing/2014/chart" uri="{C3380CC4-5D6E-409C-BE32-E72D297353CC}">
              <c16:uniqueId val="{00000000-75C8-47B2-81D6-B7C27F961CE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75C8-47B2-81D6-B7C27F961CE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26.86</c:v>
                </c:pt>
              </c:numCache>
            </c:numRef>
          </c:val>
          <c:extLst>
            <c:ext xmlns:c16="http://schemas.microsoft.com/office/drawing/2014/chart" uri="{C3380CC4-5D6E-409C-BE32-E72D297353CC}">
              <c16:uniqueId val="{00000000-5D07-4800-973A-7F90967F66C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5D07-4800-973A-7F90967F66C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87.19</c:v>
                </c:pt>
              </c:numCache>
            </c:numRef>
          </c:val>
          <c:extLst>
            <c:ext xmlns:c16="http://schemas.microsoft.com/office/drawing/2014/chart" uri="{C3380CC4-5D6E-409C-BE32-E72D297353CC}">
              <c16:uniqueId val="{00000000-8E42-400E-8A56-B9A7A1A2B9E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8E42-400E-8A56-B9A7A1A2B9E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E1"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広島県　呉市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201242</v>
      </c>
      <c r="AM8" s="41"/>
      <c r="AN8" s="41"/>
      <c r="AO8" s="41"/>
      <c r="AP8" s="41"/>
      <c r="AQ8" s="41"/>
      <c r="AR8" s="41"/>
      <c r="AS8" s="41"/>
      <c r="AT8" s="34">
        <f>データ!T6</f>
        <v>352.04</v>
      </c>
      <c r="AU8" s="34"/>
      <c r="AV8" s="34"/>
      <c r="AW8" s="34"/>
      <c r="AX8" s="34"/>
      <c r="AY8" s="34"/>
      <c r="AZ8" s="34"/>
      <c r="BA8" s="34"/>
      <c r="BB8" s="34">
        <f>データ!U6</f>
        <v>571.65</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64.94</v>
      </c>
      <c r="J10" s="34"/>
      <c r="K10" s="34"/>
      <c r="L10" s="34"/>
      <c r="M10" s="34"/>
      <c r="N10" s="34"/>
      <c r="O10" s="34"/>
      <c r="P10" s="34">
        <f>データ!P6</f>
        <v>1.02</v>
      </c>
      <c r="Q10" s="34"/>
      <c r="R10" s="34"/>
      <c r="S10" s="34"/>
      <c r="T10" s="34"/>
      <c r="U10" s="34"/>
      <c r="V10" s="34"/>
      <c r="W10" s="34">
        <f>データ!Q6</f>
        <v>91.16</v>
      </c>
      <c r="X10" s="34"/>
      <c r="Y10" s="34"/>
      <c r="Z10" s="34"/>
      <c r="AA10" s="34"/>
      <c r="AB10" s="34"/>
      <c r="AC10" s="34"/>
      <c r="AD10" s="41">
        <f>データ!R6</f>
        <v>4059</v>
      </c>
      <c r="AE10" s="41"/>
      <c r="AF10" s="41"/>
      <c r="AG10" s="41"/>
      <c r="AH10" s="41"/>
      <c r="AI10" s="41"/>
      <c r="AJ10" s="41"/>
      <c r="AK10" s="2"/>
      <c r="AL10" s="41">
        <f>データ!V6</f>
        <v>2037</v>
      </c>
      <c r="AM10" s="41"/>
      <c r="AN10" s="41"/>
      <c r="AO10" s="41"/>
      <c r="AP10" s="41"/>
      <c r="AQ10" s="41"/>
      <c r="AR10" s="41"/>
      <c r="AS10" s="41"/>
      <c r="AT10" s="34">
        <f>データ!W6</f>
        <v>0.7</v>
      </c>
      <c r="AU10" s="34"/>
      <c r="AV10" s="34"/>
      <c r="AW10" s="34"/>
      <c r="AX10" s="34"/>
      <c r="AY10" s="34"/>
      <c r="AZ10" s="34"/>
      <c r="BA10" s="34"/>
      <c r="BB10" s="34">
        <f>データ!X6</f>
        <v>2910</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115</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114</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Nt0oq83sbzT0HmzoSopQDYbU85VCB/19GzQ1kzwIGvuVqOK7X4jvV9jXZGE0GhPggR/bcnkihJzzke52aaWMBg==" saltValue="iUHsqWub212Z1aGobf3r6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headerFooter>
    <oddHeader>&amp;R&amp;D　　　　&amp;T</oddHeader>
    <oddFooter>&amp;L&amp;8&amp;[パス
]&amp;F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342025</v>
      </c>
      <c r="D6" s="19">
        <f t="shared" si="3"/>
        <v>46</v>
      </c>
      <c r="E6" s="19">
        <f t="shared" si="3"/>
        <v>17</v>
      </c>
      <c r="F6" s="19">
        <f t="shared" si="3"/>
        <v>5</v>
      </c>
      <c r="G6" s="19">
        <f t="shared" si="3"/>
        <v>0</v>
      </c>
      <c r="H6" s="19" t="str">
        <f t="shared" si="3"/>
        <v>広島県　呉市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64.94</v>
      </c>
      <c r="P6" s="20">
        <f t="shared" si="3"/>
        <v>1.02</v>
      </c>
      <c r="Q6" s="20">
        <f t="shared" si="3"/>
        <v>91.16</v>
      </c>
      <c r="R6" s="20">
        <f t="shared" si="3"/>
        <v>4059</v>
      </c>
      <c r="S6" s="20">
        <f t="shared" si="3"/>
        <v>201242</v>
      </c>
      <c r="T6" s="20">
        <f t="shared" si="3"/>
        <v>352.04</v>
      </c>
      <c r="U6" s="20">
        <f t="shared" si="3"/>
        <v>571.65</v>
      </c>
      <c r="V6" s="20">
        <f t="shared" si="3"/>
        <v>2037</v>
      </c>
      <c r="W6" s="20">
        <f t="shared" si="3"/>
        <v>0.7</v>
      </c>
      <c r="X6" s="20">
        <f t="shared" si="3"/>
        <v>2910</v>
      </c>
      <c r="Y6" s="21" t="str">
        <f>IF(Y7="",NA(),Y7)</f>
        <v>-</v>
      </c>
      <c r="Z6" s="21" t="str">
        <f t="shared" ref="Z6:AH6" si="4">IF(Z7="",NA(),Z7)</f>
        <v>-</v>
      </c>
      <c r="AA6" s="21" t="str">
        <f t="shared" si="4"/>
        <v>-</v>
      </c>
      <c r="AB6" s="21" t="str">
        <f t="shared" si="4"/>
        <v>-</v>
      </c>
      <c r="AC6" s="21">
        <f t="shared" si="4"/>
        <v>100</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41.5</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26.46</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865.68</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26.86</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87.19</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3.45</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1">
        <f t="shared" si="14"/>
        <v>0.02</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342025</v>
      </c>
      <c r="D7" s="23">
        <v>46</v>
      </c>
      <c r="E7" s="23">
        <v>17</v>
      </c>
      <c r="F7" s="23">
        <v>5</v>
      </c>
      <c r="G7" s="23">
        <v>0</v>
      </c>
      <c r="H7" s="23" t="s">
        <v>96</v>
      </c>
      <c r="I7" s="23" t="s">
        <v>97</v>
      </c>
      <c r="J7" s="23" t="s">
        <v>98</v>
      </c>
      <c r="K7" s="23" t="s">
        <v>99</v>
      </c>
      <c r="L7" s="23" t="s">
        <v>100</v>
      </c>
      <c r="M7" s="23" t="s">
        <v>101</v>
      </c>
      <c r="N7" s="24" t="s">
        <v>102</v>
      </c>
      <c r="O7" s="24">
        <v>64.94</v>
      </c>
      <c r="P7" s="24">
        <v>1.02</v>
      </c>
      <c r="Q7" s="24">
        <v>91.16</v>
      </c>
      <c r="R7" s="24">
        <v>4059</v>
      </c>
      <c r="S7" s="24">
        <v>201242</v>
      </c>
      <c r="T7" s="24">
        <v>352.04</v>
      </c>
      <c r="U7" s="24">
        <v>571.65</v>
      </c>
      <c r="V7" s="24">
        <v>2037</v>
      </c>
      <c r="W7" s="24">
        <v>0.7</v>
      </c>
      <c r="X7" s="24">
        <v>2910</v>
      </c>
      <c r="Y7" s="24" t="s">
        <v>102</v>
      </c>
      <c r="Z7" s="24" t="s">
        <v>102</v>
      </c>
      <c r="AA7" s="24" t="s">
        <v>102</v>
      </c>
      <c r="AB7" s="24" t="s">
        <v>102</v>
      </c>
      <c r="AC7" s="24">
        <v>100</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41.5</v>
      </c>
      <c r="AZ7" s="24" t="s">
        <v>102</v>
      </c>
      <c r="BA7" s="24" t="s">
        <v>102</v>
      </c>
      <c r="BB7" s="24" t="s">
        <v>102</v>
      </c>
      <c r="BC7" s="24" t="s">
        <v>102</v>
      </c>
      <c r="BD7" s="24">
        <v>58.25</v>
      </c>
      <c r="BE7" s="24">
        <v>47.19</v>
      </c>
      <c r="BF7" s="24" t="s">
        <v>102</v>
      </c>
      <c r="BG7" s="24" t="s">
        <v>102</v>
      </c>
      <c r="BH7" s="24" t="s">
        <v>102</v>
      </c>
      <c r="BI7" s="24" t="s">
        <v>102</v>
      </c>
      <c r="BJ7" s="24">
        <v>0</v>
      </c>
      <c r="BK7" s="24" t="s">
        <v>102</v>
      </c>
      <c r="BL7" s="24" t="s">
        <v>102</v>
      </c>
      <c r="BM7" s="24" t="s">
        <v>102</v>
      </c>
      <c r="BN7" s="24" t="s">
        <v>102</v>
      </c>
      <c r="BO7" s="24">
        <v>791.46</v>
      </c>
      <c r="BP7" s="24">
        <v>798.1</v>
      </c>
      <c r="BQ7" s="24" t="s">
        <v>102</v>
      </c>
      <c r="BR7" s="24" t="s">
        <v>102</v>
      </c>
      <c r="BS7" s="24" t="s">
        <v>102</v>
      </c>
      <c r="BT7" s="24" t="s">
        <v>102</v>
      </c>
      <c r="BU7" s="24">
        <v>26.46</v>
      </c>
      <c r="BV7" s="24" t="s">
        <v>102</v>
      </c>
      <c r="BW7" s="24" t="s">
        <v>102</v>
      </c>
      <c r="BX7" s="24" t="s">
        <v>102</v>
      </c>
      <c r="BY7" s="24" t="s">
        <v>102</v>
      </c>
      <c r="BZ7" s="24">
        <v>47.96</v>
      </c>
      <c r="CA7" s="24">
        <v>54.51</v>
      </c>
      <c r="CB7" s="24" t="s">
        <v>102</v>
      </c>
      <c r="CC7" s="24" t="s">
        <v>102</v>
      </c>
      <c r="CD7" s="24" t="s">
        <v>102</v>
      </c>
      <c r="CE7" s="24" t="s">
        <v>102</v>
      </c>
      <c r="CF7" s="24">
        <v>865.68</v>
      </c>
      <c r="CG7" s="24" t="s">
        <v>102</v>
      </c>
      <c r="CH7" s="24" t="s">
        <v>102</v>
      </c>
      <c r="CI7" s="24" t="s">
        <v>102</v>
      </c>
      <c r="CJ7" s="24" t="s">
        <v>102</v>
      </c>
      <c r="CK7" s="24">
        <v>325.85000000000002</v>
      </c>
      <c r="CL7" s="24">
        <v>286.33</v>
      </c>
      <c r="CM7" s="24" t="s">
        <v>102</v>
      </c>
      <c r="CN7" s="24" t="s">
        <v>102</v>
      </c>
      <c r="CO7" s="24" t="s">
        <v>102</v>
      </c>
      <c r="CP7" s="24" t="s">
        <v>102</v>
      </c>
      <c r="CQ7" s="24">
        <v>26.86</v>
      </c>
      <c r="CR7" s="24" t="s">
        <v>102</v>
      </c>
      <c r="CS7" s="24" t="s">
        <v>102</v>
      </c>
      <c r="CT7" s="24" t="s">
        <v>102</v>
      </c>
      <c r="CU7" s="24" t="s">
        <v>102</v>
      </c>
      <c r="CV7" s="24">
        <v>45.32</v>
      </c>
      <c r="CW7" s="24">
        <v>49.92</v>
      </c>
      <c r="CX7" s="24" t="s">
        <v>102</v>
      </c>
      <c r="CY7" s="24" t="s">
        <v>102</v>
      </c>
      <c r="CZ7" s="24" t="s">
        <v>102</v>
      </c>
      <c r="DA7" s="24" t="s">
        <v>102</v>
      </c>
      <c r="DB7" s="24">
        <v>87.19</v>
      </c>
      <c r="DC7" s="24" t="s">
        <v>102</v>
      </c>
      <c r="DD7" s="24" t="s">
        <v>102</v>
      </c>
      <c r="DE7" s="24" t="s">
        <v>102</v>
      </c>
      <c r="DF7" s="24" t="s">
        <v>102</v>
      </c>
      <c r="DG7" s="24">
        <v>83.54</v>
      </c>
      <c r="DH7" s="24">
        <v>87.8</v>
      </c>
      <c r="DI7" s="24" t="s">
        <v>102</v>
      </c>
      <c r="DJ7" s="24" t="s">
        <v>102</v>
      </c>
      <c r="DK7" s="24" t="s">
        <v>102</v>
      </c>
      <c r="DL7" s="24" t="s">
        <v>102</v>
      </c>
      <c r="DM7" s="24">
        <v>3.45</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0.02</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ｲｼﾓﾄ ﾅｵｷ</cp:lastModifiedBy>
  <cp:lastPrinted>2026-01-20T02:33:41Z</cp:lastPrinted>
  <dcterms:created xsi:type="dcterms:W3CDTF">2025-12-23T06:22:42Z</dcterms:created>
  <dcterms:modified xsi:type="dcterms:W3CDTF">2026-01-29T07:57:48Z</dcterms:modified>
  <cp:category/>
</cp:coreProperties>
</file>