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172.19.0.16\02経営企画課\01企画広報G\11_照会・回答\R07_照会回答_《工水を除く。》\01_本庁\財政課\20260117_(依頼・0128〆）Fwd 22(月)〆【02 呉市】公営企業に係る経営比較分析表（令和６年度決算）の分析等について（依頼）★\05_回答 （提出用）\"/>
    </mc:Choice>
  </mc:AlternateContent>
  <xr:revisionPtr revIDLastSave="0" documentId="13_ncr:1_{7C2976D6-1D79-4656-8C0F-61F605F1E4AA}" xr6:coauthVersionLast="47" xr6:coauthVersionMax="47" xr10:uidLastSave="{00000000-0000-0000-0000-000000000000}"/>
  <workbookProtection workbookAlgorithmName="SHA-512" workbookHashValue="V1r7uoTLAou2HPstS3Wm5GBAZB3nW3kIw350I+FK7BSHT1qMsoTJ7bF2r3w8nX1xW6UQ8OHclKRpVjmTR69iFw==" workbookSaltValue="v1ju3TLDdXJZS2jMrS18gw=="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S6" i="5"/>
  <c r="AL8" i="4" s="1"/>
  <c r="R6" i="5"/>
  <c r="AD10" i="4" s="1"/>
  <c r="Q6" i="5"/>
  <c r="W10" i="4" s="1"/>
  <c r="P6" i="5"/>
  <c r="O6" i="5"/>
  <c r="I10" i="4" s="1"/>
  <c r="N6" i="5"/>
  <c r="B10" i="4" s="1"/>
  <c r="M6" i="5"/>
  <c r="AD8" i="4" s="1"/>
  <c r="L6" i="5"/>
  <c r="W8" i="4" s="1"/>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H85" i="4"/>
  <c r="E85" i="4"/>
  <c r="P10" i="4"/>
  <c r="AT8" i="4"/>
  <c r="P8" i="4"/>
  <c r="B6"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<sst xmlns="http://schemas.openxmlformats.org/spreadsheetml/2006/main" count="231" uniqueCount="116">
  <si>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</si>
  <si>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</si>
  <si>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</si>
  <si>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</si>
  <si>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</si>
  <si>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</si>
  <si>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</si>
  <si>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</si>
  <si>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</si>
  <si>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</si>
  <si>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</si>
  <si>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</si>
  <si>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</si>
  <si>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</si>
  <si>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</si>
  <si>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</si>
  <si>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</si>
  <si>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</si>
  <si>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</si>
  <si>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</si>
  <si>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</si>
  <si>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</si>
  <si>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</si>
  <si>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</si>
  <si>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</si>
  <si>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</si>
  <si>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</si>
  <si>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</si>
  <si>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</si>
  <si>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</si>
  <si>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</si>
  <si>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</si>
  <si>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</si>
  <si>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</si>
  <si>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</si>
  <si>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</si>
  <si>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</si>
  <si>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</si>
  <si>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</si>
  <si>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</si>
  <si>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</si>
  <si>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</si>
  <si>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</si>
  <si>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</si>
  <si>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</si>
  <si>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</si>
  <si>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</si>
  <si>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</si>
  <si>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</si>
  <si>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</si>
  <si>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</si>
  <si>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</si>
  <si>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</si>
  <si>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</si>
  <si>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</si>
  <si>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</si>
  <si>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</si>
  <si>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</si>
  <si>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</si>
  <si>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</si>
  <si>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</si>
  <si>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</si>
  <si>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</si>
  <si>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</si>
  <si>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</si>
  <si>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</si>
  <si>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</si>
  <si>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</si>
  <si>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</si>
  <si>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</si>
  <si>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</si>
  <si>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</si>
  <si>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</si>
  <si>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</si>
  <si>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</si>
  <si>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</si>
  <si>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</si>
  <si>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</si>
  <si>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</si>
  <si>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</si>
  <si>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</si>
  <si>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</si>
  <si>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</si>
  <si>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</si>
  <si>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</si>
  <si>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</si>
  <si>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</si>
  <si>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</si>
  <si>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</si>
  <si>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</si>
  <si>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</si>
  <si>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</si>
  <si>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</si>
  <si>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</si>
  <si>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</si>
  <si>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</si>
  <si>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呉市</t>
  </si>
  <si>
    <t>法適用</t>
  </si>
  <si>
    <t>下水道事業</t>
  </si>
  <si>
    <t>公共下水道</t>
  </si>
  <si>
    <t>Ad</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</si>
  <si>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</si>
  <si>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</si>
  <si>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</si>
  <si>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</si>
  <si>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</si>
  <si>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</si>
  <si>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</si>
  <si>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</si>
  <si>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</si>
  <si>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</si>
  <si>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</si>
  <si>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</si>
  <si>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
　昭和37年の供用開始から60年以上が経過していることから，類似団体平均値と比べ数値が高く，老朽化が進んでいることを示しています。
「②管渠老朽化率」
　現在は，施設のライフサイクルコストを勘案した更新又は改築による延命化を進めていますが，昭和40年代に普及に重点をおいて整備した管渠が更新時期を迎え，管渠老朽化率は悪化（上昇）傾向にあります。
「③管渠改善率」
　近年は横ばいで推移しています。</t>
    <phoneticPr fontId="4"/>
  </si>
  <si>
    <t>「①経常収支比率，②累積欠損金比率」
　経常収支比率は，令和６年４月の使用料改定に伴い改善し，経営状況は好転しています。
　累積欠損金の発生はありません。
「③流動比率」
　流動比率が100%を下回っていますが，令和６年度の使用料改定によりに改善（上昇）に転じました。　 
「④企業債残高対事業規模比率」
　主に分子である企業債残高の減少により,着実に減少しています。
「⑤経費回収率」
　令和５年度からは，一般会計からの繰入金により，100％を維持する状況となっています。
「⑥汚水処理原価」
　有収水量の減少等により悪化の傾向にあります。引き続き財政収支計画を着実に実施します。
「⑦施設利用率」
　施設能力は一定ですが，晴天時一日平均処理水量の増減によって年度によってばらつきが見られます。
「⑧水洗化率」
　類似団体平均値と比べて高い水準となっており，水洗化率向上の取組が功を奏しています。</t>
    <phoneticPr fontId="4"/>
  </si>
  <si>
    <t>　海まで張り出した山塊によって分断された地域ごとに下水処理場が必要な本市の特性により，特に⑥汚水処理原価が類似団体と比較し高くなっています。　
　⑤経費回収率は，令和５年度からは，一般会計からの繰入金がなければ100％を下回る厳しい状況であり，本市では単独会計での事業運営が困難な特定環境保全公共下水道事業と同一会計で事業運営を行っており，両事業を合算した下水道事業会計全体での経営状況は一層厳しい状況にあります。
　そのため，常に経費節減に取り組み，また定期的に使用料水準の見直しを行うことで，各指標の改善に努めていきます。</t>
    <rPh sb="81" eb="83">
      <t>レイワ</t>
    </rPh>
    <rPh sb="84" eb="85">
      <t>ネン</t>
    </rPh>
    <rPh sb="85" eb="86">
      <t>ド</t>
    </rPh>
    <rPh sb="90" eb="92">
      <t>イッパン</t>
    </rPh>
    <rPh sb="92" eb="94">
      <t>カイケイ</t>
    </rPh>
    <rPh sb="97" eb="100">
      <t>クリイレキン</t>
    </rPh>
    <rPh sb="110" eb="112">
      <t>シタマワ</t>
    </rPh>
    <rPh sb="113" eb="114">
      <t>キビ</t>
    </rPh>
    <rPh sb="116" eb="118">
      <t>ジョウキョウ</t>
    </rPh>
    <rPh sb="194" eb="196">
      <t>イッソウ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</si>
</sst>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0.16</c:v>
                </c:pt>
                <c:pt idx="1">
                  <c:v>0.06</c:v>
                </c:pt>
                <c:pt idx="2">
                  <c:v>0.05</c:v>
                </c:pt>
                <c:pt idx="3">
                  <c:v>0.06</c:v>
                </c:pt>
                <c:pt idx="4">
                  <c:v>0.05</c:v>
                </c:pt>
              </c:numCache>
            </c:numRef>
          </c:val>
          <c:extLst>
            <c:ext xmlns:c16="http://schemas.microsoft.com/office/drawing/2014/chart" uri="{C3380CC4-5D6E-409C-BE32-E72D297353CC}">
              <c16:uniqueId val="{00000000-6E44-48AB-8870-DC72ADCC9CE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0.19</c:v>
                </c:pt>
                <c:pt idx="1">
                  <c:v>0.19</c:v>
                </c:pt>
                <c:pt idx="2">
                  <c:v>0.23</c:v>
                </c:pt>
                <c:pt idx="3">
                  <c:v>0.18</c:v>
                </c:pt>
                <c:pt idx="4">
                  <c:v>0.16</c:v>
                </c:pt>
              </c:numCache>
            </c:numRef>
          </c:val>
          <c:smooth val="0"/>
          <c:extLst>
            <c:ext xmlns:c16="http://schemas.microsoft.com/office/drawing/2014/chart" uri="{C3380CC4-5D6E-409C-BE32-E72D297353CC}">
              <c16:uniqueId val="{00000001-6E44-48AB-8870-DC72ADCC9CE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110.47</c:v>
                </c:pt>
                <c:pt idx="1">
                  <c:v>107.88</c:v>
                </c:pt>
                <c:pt idx="2">
                  <c:v>103.43</c:v>
                </c:pt>
                <c:pt idx="3">
                  <c:v>101.69</c:v>
                </c:pt>
                <c:pt idx="4">
                  <c:v>103.19</c:v>
                </c:pt>
              </c:numCache>
            </c:numRef>
          </c:val>
          <c:extLst>
            <c:ext xmlns:c16="http://schemas.microsoft.com/office/drawing/2014/chart" uri="{C3380CC4-5D6E-409C-BE32-E72D297353CC}">
              <c16:uniqueId val="{00000000-4250-4362-9D25-BD8292915F9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106.55</c:v>
                </c:pt>
                <c:pt idx="1">
                  <c:v>106.01</c:v>
                </c:pt>
                <c:pt idx="2">
                  <c:v>108.33</c:v>
                </c:pt>
                <c:pt idx="3">
                  <c:v>107.76</c:v>
                </c:pt>
                <c:pt idx="4">
                  <c:v>107.14</c:v>
                </c:pt>
              </c:numCache>
            </c:numRef>
          </c:val>
          <c:smooth val="0"/>
          <c:extLst>
            <c:ext xmlns:c16="http://schemas.microsoft.com/office/drawing/2014/chart" uri="{C3380CC4-5D6E-409C-BE32-E72D297353CC}">
              <c16:uniqueId val="{00000001-4250-4362-9D25-BD8292915F9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54.5</c:v>
                </c:pt>
                <c:pt idx="1">
                  <c:v>55.42</c:v>
                </c:pt>
                <c:pt idx="2">
                  <c:v>56.81</c:v>
                </c:pt>
                <c:pt idx="3">
                  <c:v>58.03</c:v>
                </c:pt>
                <c:pt idx="4">
                  <c:v>59.18</c:v>
                </c:pt>
              </c:numCache>
            </c:numRef>
          </c:val>
          <c:extLst>
            <c:ext xmlns:c16="http://schemas.microsoft.com/office/drawing/2014/chart" uri="{C3380CC4-5D6E-409C-BE32-E72D297353CC}">
              <c16:uniqueId val="{00000000-45B3-41A8-BB35-C98901EDC13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28.87</c:v>
                </c:pt>
                <c:pt idx="1">
                  <c:v>31.34</c:v>
                </c:pt>
                <c:pt idx="2">
                  <c:v>37.51</c:v>
                </c:pt>
                <c:pt idx="3">
                  <c:v>38.869999999999997</c:v>
                </c:pt>
                <c:pt idx="4">
                  <c:v>40.36</c:v>
                </c:pt>
              </c:numCache>
            </c:numRef>
          </c:val>
          <c:smooth val="0"/>
          <c:extLst>
            <c:ext xmlns:c16="http://schemas.microsoft.com/office/drawing/2014/chart" uri="{C3380CC4-5D6E-409C-BE32-E72D297353CC}">
              <c16:uniqueId val="{00000001-45B3-41A8-BB35-C98901EDC13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5.84</c:v>
                </c:pt>
                <c:pt idx="1">
                  <c:v>7</c:v>
                </c:pt>
                <c:pt idx="2">
                  <c:v>6.94</c:v>
                </c:pt>
                <c:pt idx="3">
                  <c:v>10.01</c:v>
                </c:pt>
                <c:pt idx="4">
                  <c:v>11.54</c:v>
                </c:pt>
              </c:numCache>
            </c:numRef>
          </c:val>
          <c:extLst>
            <c:ext xmlns:c16="http://schemas.microsoft.com/office/drawing/2014/chart" uri="{C3380CC4-5D6E-409C-BE32-E72D297353CC}">
              <c16:uniqueId val="{00000000-C7E9-4465-8441-48F37842CB2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5.64</c:v>
                </c:pt>
                <c:pt idx="1">
                  <c:v>6.43</c:v>
                </c:pt>
                <c:pt idx="2">
                  <c:v>6.84</c:v>
                </c:pt>
                <c:pt idx="3">
                  <c:v>7.69</c:v>
                </c:pt>
                <c:pt idx="4">
                  <c:v>8.39</c:v>
                </c:pt>
              </c:numCache>
            </c:numRef>
          </c:val>
          <c:smooth val="0"/>
          <c:extLst>
            <c:ext xmlns:c16="http://schemas.microsoft.com/office/drawing/2014/chart" uri="{C3380CC4-5D6E-409C-BE32-E72D297353CC}">
              <c16:uniqueId val="{00000001-C7E9-4465-8441-48F37842CB2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9BE-4E8E-9DF5-2DBFD2A3889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5.95</c:v>
                </c:pt>
                <c:pt idx="1">
                  <c:v>5.27</c:v>
                </c:pt>
                <c:pt idx="2">
                  <c:v>1.28</c:v>
                </c:pt>
                <c:pt idx="3">
                  <c:v>1.02</c:v>
                </c:pt>
                <c:pt idx="4">
                  <c:v>1.06</c:v>
                </c:pt>
              </c:numCache>
            </c:numRef>
          </c:val>
          <c:smooth val="0"/>
          <c:extLst>
            <c:ext xmlns:c16="http://schemas.microsoft.com/office/drawing/2014/chart" uri="{C3380CC4-5D6E-409C-BE32-E72D297353CC}">
              <c16:uniqueId val="{00000001-69BE-4E8E-9DF5-2DBFD2A3889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59.17</c:v>
                </c:pt>
                <c:pt idx="1">
                  <c:v>66.510000000000005</c:v>
                </c:pt>
                <c:pt idx="2">
                  <c:v>54.99</c:v>
                </c:pt>
                <c:pt idx="3">
                  <c:v>41.28</c:v>
                </c:pt>
                <c:pt idx="4">
                  <c:v>48.55</c:v>
                </c:pt>
              </c:numCache>
            </c:numRef>
          </c:val>
          <c:extLst>
            <c:ext xmlns:c16="http://schemas.microsoft.com/office/drawing/2014/chart" uri="{C3380CC4-5D6E-409C-BE32-E72D297353CC}">
              <c16:uniqueId val="{00000000-06BF-449D-AE73-754D004734A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72.930000000000007</c:v>
                </c:pt>
                <c:pt idx="1">
                  <c:v>80.08</c:v>
                </c:pt>
                <c:pt idx="2">
                  <c:v>65.510000000000005</c:v>
                </c:pt>
                <c:pt idx="3">
                  <c:v>72.78</c:v>
                </c:pt>
                <c:pt idx="4">
                  <c:v>74.56</c:v>
                </c:pt>
              </c:numCache>
            </c:numRef>
          </c:val>
          <c:smooth val="0"/>
          <c:extLst>
            <c:ext xmlns:c16="http://schemas.microsoft.com/office/drawing/2014/chart" uri="{C3380CC4-5D6E-409C-BE32-E72D297353CC}">
              <c16:uniqueId val="{00000001-06BF-449D-AE73-754D004734A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595.53</c:v>
                </c:pt>
                <c:pt idx="1">
                  <c:v>553.01</c:v>
                </c:pt>
                <c:pt idx="2">
                  <c:v>513.66999999999996</c:v>
                </c:pt>
                <c:pt idx="3">
                  <c:v>501.11</c:v>
                </c:pt>
                <c:pt idx="4">
                  <c:v>470.83</c:v>
                </c:pt>
              </c:numCache>
            </c:numRef>
          </c:val>
          <c:extLst>
            <c:ext xmlns:c16="http://schemas.microsoft.com/office/drawing/2014/chart" uri="{C3380CC4-5D6E-409C-BE32-E72D297353CC}">
              <c16:uniqueId val="{00000000-8B60-4526-96A4-18D3BA3AA7D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730.52</c:v>
                </c:pt>
                <c:pt idx="1">
                  <c:v>672.33</c:v>
                </c:pt>
                <c:pt idx="2">
                  <c:v>827.43</c:v>
                </c:pt>
                <c:pt idx="3">
                  <c:v>790.32</c:v>
                </c:pt>
                <c:pt idx="4">
                  <c:v>747.33</c:v>
                </c:pt>
              </c:numCache>
            </c:numRef>
          </c:val>
          <c:smooth val="0"/>
          <c:extLst>
            <c:ext xmlns:c16="http://schemas.microsoft.com/office/drawing/2014/chart" uri="{C3380CC4-5D6E-409C-BE32-E72D297353CC}">
              <c16:uniqueId val="{00000001-8B60-4526-96A4-18D3BA3AA7D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111.64</c:v>
                </c:pt>
                <c:pt idx="1">
                  <c:v>106.27</c:v>
                </c:pt>
                <c:pt idx="2">
                  <c:v>111.04</c:v>
                </c:pt>
                <c:pt idx="3">
                  <c:v>100</c:v>
                </c:pt>
                <c:pt idx="4">
                  <c:v>100</c:v>
                </c:pt>
              </c:numCache>
            </c:numRef>
          </c:val>
          <c:extLst>
            <c:ext xmlns:c16="http://schemas.microsoft.com/office/drawing/2014/chart" uri="{C3380CC4-5D6E-409C-BE32-E72D297353CC}">
              <c16:uniqueId val="{00000000-E979-405B-91E2-A8C7DFEAFDA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98.61</c:v>
                </c:pt>
                <c:pt idx="1">
                  <c:v>98.75</c:v>
                </c:pt>
                <c:pt idx="2">
                  <c:v>99.71</c:v>
                </c:pt>
                <c:pt idx="3">
                  <c:v>98.7</c:v>
                </c:pt>
                <c:pt idx="4">
                  <c:v>100.01</c:v>
                </c:pt>
              </c:numCache>
            </c:numRef>
          </c:val>
          <c:smooth val="0"/>
          <c:extLst>
            <c:ext xmlns:c16="http://schemas.microsoft.com/office/drawing/2014/chart" uri="{C3380CC4-5D6E-409C-BE32-E72D297353CC}">
              <c16:uniqueId val="{00000001-E979-405B-91E2-A8C7DFEAFDA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190.52</c:v>
                </c:pt>
                <c:pt idx="1">
                  <c:v>203.78</c:v>
                </c:pt>
                <c:pt idx="2">
                  <c:v>195.17</c:v>
                </c:pt>
                <c:pt idx="3">
                  <c:v>222.73</c:v>
                </c:pt>
                <c:pt idx="4">
                  <c:v>233.45</c:v>
                </c:pt>
              </c:numCache>
            </c:numRef>
          </c:val>
          <c:extLst>
            <c:ext xmlns:c16="http://schemas.microsoft.com/office/drawing/2014/chart" uri="{C3380CC4-5D6E-409C-BE32-E72D297353CC}">
              <c16:uniqueId val="{00000000-E311-4A7B-8B4D-43FDF7BD83C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141.24</c:v>
                </c:pt>
                <c:pt idx="1">
                  <c:v>142.03</c:v>
                </c:pt>
                <c:pt idx="2">
                  <c:v>159.59</c:v>
                </c:pt>
                <c:pt idx="3">
                  <c:v>160.65</c:v>
                </c:pt>
                <c:pt idx="4">
                  <c:v>160.6</c:v>
                </c:pt>
              </c:numCache>
            </c:numRef>
          </c:val>
          <c:smooth val="0"/>
          <c:extLst>
            <c:ext xmlns:c16="http://schemas.microsoft.com/office/drawing/2014/chart" uri="{C3380CC4-5D6E-409C-BE32-E72D297353CC}">
              <c16:uniqueId val="{00000001-E311-4A7B-8B4D-43FDF7BD83C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57.06</c:v>
                </c:pt>
                <c:pt idx="1">
                  <c:v>56.69</c:v>
                </c:pt>
                <c:pt idx="2">
                  <c:v>52.53</c:v>
                </c:pt>
                <c:pt idx="3">
                  <c:v>50.94</c:v>
                </c:pt>
                <c:pt idx="4">
                  <c:v>51.96</c:v>
                </c:pt>
              </c:numCache>
            </c:numRef>
          </c:val>
          <c:extLst>
            <c:ext xmlns:c16="http://schemas.microsoft.com/office/drawing/2014/chart" uri="{C3380CC4-5D6E-409C-BE32-E72D297353CC}">
              <c16:uniqueId val="{00000000-C174-47C7-B84A-8ED4D98B64C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61.7</c:v>
                </c:pt>
                <c:pt idx="1">
                  <c:v>63.04</c:v>
                </c:pt>
                <c:pt idx="2">
                  <c:v>64.45</c:v>
                </c:pt>
                <c:pt idx="3">
                  <c:v>65.11</c:v>
                </c:pt>
                <c:pt idx="4">
                  <c:v>65.540000000000006</c:v>
                </c:pt>
              </c:numCache>
            </c:numRef>
          </c:val>
          <c:smooth val="0"/>
          <c:extLst>
            <c:ext xmlns:c16="http://schemas.microsoft.com/office/drawing/2014/chart" uri="{C3380CC4-5D6E-409C-BE32-E72D297353CC}">
              <c16:uniqueId val="{00000001-C174-47C7-B84A-8ED4D98B64C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97.55</c:v>
                </c:pt>
                <c:pt idx="1">
                  <c:v>98.06</c:v>
                </c:pt>
                <c:pt idx="2">
                  <c:v>98.65</c:v>
                </c:pt>
                <c:pt idx="3">
                  <c:v>98.69</c:v>
                </c:pt>
                <c:pt idx="4">
                  <c:v>98.21</c:v>
                </c:pt>
              </c:numCache>
            </c:numRef>
          </c:val>
          <c:extLst>
            <c:ext xmlns:c16="http://schemas.microsoft.com/office/drawing/2014/chart" uri="{C3380CC4-5D6E-409C-BE32-E72D297353CC}">
              <c16:uniqueId val="{00000000-F385-4DEB-9002-5F3FDEEBCEB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94.56</c:v>
                </c:pt>
                <c:pt idx="1">
                  <c:v>94.75</c:v>
                </c:pt>
                <c:pt idx="2">
                  <c:v>94.58</c:v>
                </c:pt>
                <c:pt idx="3">
                  <c:v>94.69</c:v>
                </c:pt>
                <c:pt idx="4">
                  <c:v>94.81</c:v>
                </c:pt>
              </c:numCache>
            </c:numRef>
          </c:val>
          <c:smooth val="0"/>
          <c:extLst>
            <c:ext xmlns:c16="http://schemas.microsoft.com/office/drawing/2014/chart" uri="{C3380CC4-5D6E-409C-BE32-E72D297353CC}">
              <c16:uniqueId val="{00000001-F385-4DEB-9002-5F3FDEEBCEB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election activeCell="B1" sqref="B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広島県　呉市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Ad</v>
      </c>
      <c r="X8" s="64"/>
      <c r="Y8" s="64"/>
      <c r="Z8" s="64"/>
      <c r="AA8" s="64"/>
      <c r="AB8" s="64"/>
      <c r="AC8" s="64"/>
      <c r="AD8" s="65" t="str">
        <f>データ!$M$6</f>
        <v>非設置</v>
      </c>
      <c r="AE8" s="65"/>
      <c r="AF8" s="65"/>
      <c r="AG8" s="65"/>
      <c r="AH8" s="65"/>
      <c r="AI8" s="65"/>
      <c r="AJ8" s="65"/>
      <c r="AK8" s="3"/>
      <c r="AL8" s="45">
        <f>データ!S6</f>
        <v>201242</v>
      </c>
      <c r="AM8" s="45"/>
      <c r="AN8" s="45"/>
      <c r="AO8" s="45"/>
      <c r="AP8" s="45"/>
      <c r="AQ8" s="45"/>
      <c r="AR8" s="45"/>
      <c r="AS8" s="45"/>
      <c r="AT8" s="44">
        <f>データ!T6</f>
        <v>352.04</v>
      </c>
      <c r="AU8" s="44"/>
      <c r="AV8" s="44"/>
      <c r="AW8" s="44"/>
      <c r="AX8" s="44"/>
      <c r="AY8" s="44"/>
      <c r="AZ8" s="44"/>
      <c r="BA8" s="44"/>
      <c r="BB8" s="44">
        <f>データ!U6</f>
        <v>571.65</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62.7</v>
      </c>
      <c r="J10" s="44"/>
      <c r="K10" s="44"/>
      <c r="L10" s="44"/>
      <c r="M10" s="44"/>
      <c r="N10" s="44"/>
      <c r="O10" s="44"/>
      <c r="P10" s="44">
        <f>データ!P6</f>
        <v>85.7</v>
      </c>
      <c r="Q10" s="44"/>
      <c r="R10" s="44"/>
      <c r="S10" s="44"/>
      <c r="T10" s="44"/>
      <c r="U10" s="44"/>
      <c r="V10" s="44"/>
      <c r="W10" s="44">
        <f>データ!Q6</f>
        <v>82.4</v>
      </c>
      <c r="X10" s="44"/>
      <c r="Y10" s="44"/>
      <c r="Z10" s="44"/>
      <c r="AA10" s="44"/>
      <c r="AB10" s="44"/>
      <c r="AC10" s="44"/>
      <c r="AD10" s="45">
        <f>データ!R6</f>
        <v>4059</v>
      </c>
      <c r="AE10" s="45"/>
      <c r="AF10" s="45"/>
      <c r="AG10" s="45"/>
      <c r="AH10" s="45"/>
      <c r="AI10" s="45"/>
      <c r="AJ10" s="45"/>
      <c r="AK10" s="2"/>
      <c r="AL10" s="45">
        <f>データ!V6</f>
        <v>170959</v>
      </c>
      <c r="AM10" s="45"/>
      <c r="AN10" s="45"/>
      <c r="AO10" s="45"/>
      <c r="AP10" s="45"/>
      <c r="AQ10" s="45"/>
      <c r="AR10" s="45"/>
      <c r="AS10" s="45"/>
      <c r="AT10" s="44">
        <f>データ!W6</f>
        <v>35.76</v>
      </c>
      <c r="AU10" s="44"/>
      <c r="AV10" s="44"/>
      <c r="AW10" s="44"/>
      <c r="AX10" s="44"/>
      <c r="AY10" s="44"/>
      <c r="AZ10" s="44"/>
      <c r="BA10" s="44"/>
      <c r="BB10" s="44">
        <f>データ!X6</f>
        <v>4780.7299999999996</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115</v>
      </c>
      <c r="BM66" s="80"/>
      <c r="BN66" s="80"/>
      <c r="BO66" s="80"/>
      <c r="BP66" s="80"/>
      <c r="BQ66" s="80"/>
      <c r="BR66" s="80"/>
      <c r="BS66" s="80"/>
      <c r="BT66" s="80"/>
      <c r="BU66" s="80"/>
      <c r="BV66" s="80"/>
      <c r="BW66" s="80"/>
      <c r="BX66" s="80"/>
      <c r="BY66" s="80"/>
      <c r="BZ66" s="8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tTLQOmHZVf4/u+6CqniwdNiR+J5hbXdBYcS2KvGR0wEB7KQgwe+7UP/47w3q5XgpvhOAGtWWjDaT5r+w13aOPQ==" saltValue="KIIXlAgpYGUhZP2NABKvz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headerFooter>
    <oddHeader>&amp;R&amp;8&amp;D　　　　&amp;T</oddHeader>
    <oddFooter>&amp;L&amp;8&amp;Z
&amp;F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342025</v>
      </c>
      <c r="D6" s="19">
        <f t="shared" si="3"/>
        <v>46</v>
      </c>
      <c r="E6" s="19">
        <f t="shared" si="3"/>
        <v>17</v>
      </c>
      <c r="F6" s="19">
        <f t="shared" si="3"/>
        <v>1</v>
      </c>
      <c r="G6" s="19">
        <f t="shared" si="3"/>
        <v>0</v>
      </c>
      <c r="H6" s="19" t="str">
        <f t="shared" si="3"/>
        <v>広島県　呉市</v>
      </c>
      <c r="I6" s="19" t="str">
        <f t="shared" si="3"/>
        <v>法適用</v>
      </c>
      <c r="J6" s="19" t="str">
        <f t="shared" si="3"/>
        <v>下水道事業</v>
      </c>
      <c r="K6" s="19" t="str">
        <f t="shared" si="3"/>
        <v>公共下水道</v>
      </c>
      <c r="L6" s="19" t="str">
        <f t="shared" si="3"/>
        <v>Ad</v>
      </c>
      <c r="M6" s="19" t="str">
        <f t="shared" si="3"/>
        <v>非設置</v>
      </c>
      <c r="N6" s="20" t="str">
        <f t="shared" si="3"/>
        <v>-</v>
      </c>
      <c r="O6" s="20">
        <f t="shared" si="3"/>
        <v>62.7</v>
      </c>
      <c r="P6" s="20">
        <f t="shared" si="3"/>
        <v>85.7</v>
      </c>
      <c r="Q6" s="20">
        <f t="shared" si="3"/>
        <v>82.4</v>
      </c>
      <c r="R6" s="20">
        <f t="shared" si="3"/>
        <v>4059</v>
      </c>
      <c r="S6" s="20">
        <f t="shared" si="3"/>
        <v>201242</v>
      </c>
      <c r="T6" s="20">
        <f t="shared" si="3"/>
        <v>352.04</v>
      </c>
      <c r="U6" s="20">
        <f t="shared" si="3"/>
        <v>571.65</v>
      </c>
      <c r="V6" s="20">
        <f t="shared" si="3"/>
        <v>170959</v>
      </c>
      <c r="W6" s="20">
        <f t="shared" si="3"/>
        <v>35.76</v>
      </c>
      <c r="X6" s="20">
        <f t="shared" si="3"/>
        <v>4780.7299999999996</v>
      </c>
      <c r="Y6" s="21">
        <f>IF(Y7="",NA(),Y7)</f>
        <v>110.47</v>
      </c>
      <c r="Z6" s="21">
        <f t="shared" ref="Z6:AH6" si="4">IF(Z7="",NA(),Z7)</f>
        <v>107.88</v>
      </c>
      <c r="AA6" s="21">
        <f t="shared" si="4"/>
        <v>103.43</v>
      </c>
      <c r="AB6" s="21">
        <f t="shared" si="4"/>
        <v>101.69</v>
      </c>
      <c r="AC6" s="21">
        <f t="shared" si="4"/>
        <v>103.19</v>
      </c>
      <c r="AD6" s="21">
        <f t="shared" si="4"/>
        <v>106.55</v>
      </c>
      <c r="AE6" s="21">
        <f t="shared" si="4"/>
        <v>106.01</v>
      </c>
      <c r="AF6" s="21">
        <f t="shared" si="4"/>
        <v>108.33</v>
      </c>
      <c r="AG6" s="21">
        <f t="shared" si="4"/>
        <v>107.76</v>
      </c>
      <c r="AH6" s="21">
        <f t="shared" si="4"/>
        <v>107.14</v>
      </c>
      <c r="AI6" s="20" t="str">
        <f>IF(AI7="","",IF(AI7="-","【-】","【"&amp;SUBSTITUTE(TEXT(AI7,"#,##0.00"),"-","△")&amp;"】"))</f>
        <v>【105.36】</v>
      </c>
      <c r="AJ6" s="20">
        <f>IF(AJ7="",NA(),AJ7)</f>
        <v>0</v>
      </c>
      <c r="AK6" s="20">
        <f t="shared" ref="AK6:AS6" si="5">IF(AK7="",NA(),AK7)</f>
        <v>0</v>
      </c>
      <c r="AL6" s="20">
        <f t="shared" si="5"/>
        <v>0</v>
      </c>
      <c r="AM6" s="20">
        <f t="shared" si="5"/>
        <v>0</v>
      </c>
      <c r="AN6" s="20">
        <f t="shared" si="5"/>
        <v>0</v>
      </c>
      <c r="AO6" s="21">
        <f t="shared" si="5"/>
        <v>5.95</v>
      </c>
      <c r="AP6" s="21">
        <f t="shared" si="5"/>
        <v>5.27</v>
      </c>
      <c r="AQ6" s="21">
        <f t="shared" si="5"/>
        <v>1.28</v>
      </c>
      <c r="AR6" s="21">
        <f t="shared" si="5"/>
        <v>1.02</v>
      </c>
      <c r="AS6" s="21">
        <f t="shared" si="5"/>
        <v>1.06</v>
      </c>
      <c r="AT6" s="20" t="str">
        <f>IF(AT7="","",IF(AT7="-","【-】","【"&amp;SUBSTITUTE(TEXT(AT7,"#,##0.00"),"-","△")&amp;"】"))</f>
        <v>【3.12】</v>
      </c>
      <c r="AU6" s="21">
        <f>IF(AU7="",NA(),AU7)</f>
        <v>59.17</v>
      </c>
      <c r="AV6" s="21">
        <f t="shared" ref="AV6:BD6" si="6">IF(AV7="",NA(),AV7)</f>
        <v>66.510000000000005</v>
      </c>
      <c r="AW6" s="21">
        <f t="shared" si="6"/>
        <v>54.99</v>
      </c>
      <c r="AX6" s="21">
        <f t="shared" si="6"/>
        <v>41.28</v>
      </c>
      <c r="AY6" s="21">
        <f t="shared" si="6"/>
        <v>48.55</v>
      </c>
      <c r="AZ6" s="21">
        <f t="shared" si="6"/>
        <v>72.930000000000007</v>
      </c>
      <c r="BA6" s="21">
        <f t="shared" si="6"/>
        <v>80.08</v>
      </c>
      <c r="BB6" s="21">
        <f t="shared" si="6"/>
        <v>65.510000000000005</v>
      </c>
      <c r="BC6" s="21">
        <f t="shared" si="6"/>
        <v>72.78</v>
      </c>
      <c r="BD6" s="21">
        <f t="shared" si="6"/>
        <v>74.56</v>
      </c>
      <c r="BE6" s="20" t="str">
        <f>IF(BE7="","",IF(BE7="-","【-】","【"&amp;SUBSTITUTE(TEXT(BE7,"#,##0.00"),"-","△")&amp;"】"))</f>
        <v>【82.75】</v>
      </c>
      <c r="BF6" s="21">
        <f>IF(BF7="",NA(),BF7)</f>
        <v>595.53</v>
      </c>
      <c r="BG6" s="21">
        <f t="shared" ref="BG6:BO6" si="7">IF(BG7="",NA(),BG7)</f>
        <v>553.01</v>
      </c>
      <c r="BH6" s="21">
        <f t="shared" si="7"/>
        <v>513.66999999999996</v>
      </c>
      <c r="BI6" s="21">
        <f t="shared" si="7"/>
        <v>501.11</v>
      </c>
      <c r="BJ6" s="21">
        <f t="shared" si="7"/>
        <v>470.83</v>
      </c>
      <c r="BK6" s="21">
        <f t="shared" si="7"/>
        <v>730.52</v>
      </c>
      <c r="BL6" s="21">
        <f t="shared" si="7"/>
        <v>672.33</v>
      </c>
      <c r="BM6" s="21">
        <f t="shared" si="7"/>
        <v>827.43</v>
      </c>
      <c r="BN6" s="21">
        <f t="shared" si="7"/>
        <v>790.32</v>
      </c>
      <c r="BO6" s="21">
        <f t="shared" si="7"/>
        <v>747.33</v>
      </c>
      <c r="BP6" s="20" t="str">
        <f>IF(BP7="","",IF(BP7="-","【-】","【"&amp;SUBSTITUTE(TEXT(BP7,"#,##0.00"),"-","△")&amp;"】"))</f>
        <v>【602.56】</v>
      </c>
      <c r="BQ6" s="21">
        <f>IF(BQ7="",NA(),BQ7)</f>
        <v>111.64</v>
      </c>
      <c r="BR6" s="21">
        <f t="shared" ref="BR6:BZ6" si="8">IF(BR7="",NA(),BR7)</f>
        <v>106.27</v>
      </c>
      <c r="BS6" s="21">
        <f t="shared" si="8"/>
        <v>111.04</v>
      </c>
      <c r="BT6" s="21">
        <f t="shared" si="8"/>
        <v>100</v>
      </c>
      <c r="BU6" s="21">
        <f t="shared" si="8"/>
        <v>100</v>
      </c>
      <c r="BV6" s="21">
        <f t="shared" si="8"/>
        <v>98.61</v>
      </c>
      <c r="BW6" s="21">
        <f t="shared" si="8"/>
        <v>98.75</v>
      </c>
      <c r="BX6" s="21">
        <f t="shared" si="8"/>
        <v>99.71</v>
      </c>
      <c r="BY6" s="21">
        <f t="shared" si="8"/>
        <v>98.7</v>
      </c>
      <c r="BZ6" s="21">
        <f t="shared" si="8"/>
        <v>100.01</v>
      </c>
      <c r="CA6" s="20" t="str">
        <f>IF(CA7="","",IF(CA7="-","【-】","【"&amp;SUBSTITUTE(TEXT(CA7,"#,##0.00"),"-","△")&amp;"】"))</f>
        <v>【97.94】</v>
      </c>
      <c r="CB6" s="21">
        <f>IF(CB7="",NA(),CB7)</f>
        <v>190.52</v>
      </c>
      <c r="CC6" s="21">
        <f t="shared" ref="CC6:CK6" si="9">IF(CC7="",NA(),CC7)</f>
        <v>203.78</v>
      </c>
      <c r="CD6" s="21">
        <f t="shared" si="9"/>
        <v>195.17</v>
      </c>
      <c r="CE6" s="21">
        <f t="shared" si="9"/>
        <v>222.73</v>
      </c>
      <c r="CF6" s="21">
        <f t="shared" si="9"/>
        <v>233.45</v>
      </c>
      <c r="CG6" s="21">
        <f t="shared" si="9"/>
        <v>141.24</v>
      </c>
      <c r="CH6" s="21">
        <f t="shared" si="9"/>
        <v>142.03</v>
      </c>
      <c r="CI6" s="21">
        <f t="shared" si="9"/>
        <v>159.59</v>
      </c>
      <c r="CJ6" s="21">
        <f t="shared" si="9"/>
        <v>160.65</v>
      </c>
      <c r="CK6" s="21">
        <f t="shared" si="9"/>
        <v>160.6</v>
      </c>
      <c r="CL6" s="20" t="str">
        <f>IF(CL7="","",IF(CL7="-","【-】","【"&amp;SUBSTITUTE(TEXT(CL7,"#,##0.00"),"-","△")&amp;"】"))</f>
        <v>【140.98】</v>
      </c>
      <c r="CM6" s="21">
        <f>IF(CM7="",NA(),CM7)</f>
        <v>57.06</v>
      </c>
      <c r="CN6" s="21">
        <f t="shared" ref="CN6:CV6" si="10">IF(CN7="",NA(),CN7)</f>
        <v>56.69</v>
      </c>
      <c r="CO6" s="21">
        <f t="shared" si="10"/>
        <v>52.53</v>
      </c>
      <c r="CP6" s="21">
        <f t="shared" si="10"/>
        <v>50.94</v>
      </c>
      <c r="CQ6" s="21">
        <f t="shared" si="10"/>
        <v>51.96</v>
      </c>
      <c r="CR6" s="21">
        <f t="shared" si="10"/>
        <v>61.7</v>
      </c>
      <c r="CS6" s="21">
        <f t="shared" si="10"/>
        <v>63.04</v>
      </c>
      <c r="CT6" s="21">
        <f t="shared" si="10"/>
        <v>64.45</v>
      </c>
      <c r="CU6" s="21">
        <f t="shared" si="10"/>
        <v>65.11</v>
      </c>
      <c r="CV6" s="21">
        <f t="shared" si="10"/>
        <v>65.540000000000006</v>
      </c>
      <c r="CW6" s="20" t="str">
        <f>IF(CW7="","",IF(CW7="-","【-】","【"&amp;SUBSTITUTE(TEXT(CW7,"#,##0.00"),"-","△")&amp;"】"))</f>
        <v>【60.13】</v>
      </c>
      <c r="CX6" s="21">
        <f>IF(CX7="",NA(),CX7)</f>
        <v>97.55</v>
      </c>
      <c r="CY6" s="21">
        <f t="shared" ref="CY6:DG6" si="11">IF(CY7="",NA(),CY7)</f>
        <v>98.06</v>
      </c>
      <c r="CZ6" s="21">
        <f t="shared" si="11"/>
        <v>98.65</v>
      </c>
      <c r="DA6" s="21">
        <f t="shared" si="11"/>
        <v>98.69</v>
      </c>
      <c r="DB6" s="21">
        <f t="shared" si="11"/>
        <v>98.21</v>
      </c>
      <c r="DC6" s="21">
        <f t="shared" si="11"/>
        <v>94.56</v>
      </c>
      <c r="DD6" s="21">
        <f t="shared" si="11"/>
        <v>94.75</v>
      </c>
      <c r="DE6" s="21">
        <f t="shared" si="11"/>
        <v>94.58</v>
      </c>
      <c r="DF6" s="21">
        <f t="shared" si="11"/>
        <v>94.69</v>
      </c>
      <c r="DG6" s="21">
        <f t="shared" si="11"/>
        <v>94.81</v>
      </c>
      <c r="DH6" s="20" t="str">
        <f>IF(DH7="","",IF(DH7="-","【-】","【"&amp;SUBSTITUTE(TEXT(DH7,"#,##0.00"),"-","△")&amp;"】"))</f>
        <v>【96.00】</v>
      </c>
      <c r="DI6" s="21">
        <f>IF(DI7="",NA(),DI7)</f>
        <v>54.5</v>
      </c>
      <c r="DJ6" s="21">
        <f t="shared" ref="DJ6:DR6" si="12">IF(DJ7="",NA(),DJ7)</f>
        <v>55.42</v>
      </c>
      <c r="DK6" s="21">
        <f t="shared" si="12"/>
        <v>56.81</v>
      </c>
      <c r="DL6" s="21">
        <f t="shared" si="12"/>
        <v>58.03</v>
      </c>
      <c r="DM6" s="21">
        <f t="shared" si="12"/>
        <v>59.18</v>
      </c>
      <c r="DN6" s="21">
        <f t="shared" si="12"/>
        <v>28.87</v>
      </c>
      <c r="DO6" s="21">
        <f t="shared" si="12"/>
        <v>31.34</v>
      </c>
      <c r="DP6" s="21">
        <f t="shared" si="12"/>
        <v>37.51</v>
      </c>
      <c r="DQ6" s="21">
        <f t="shared" si="12"/>
        <v>38.869999999999997</v>
      </c>
      <c r="DR6" s="21">
        <f t="shared" si="12"/>
        <v>40.36</v>
      </c>
      <c r="DS6" s="20" t="str">
        <f>IF(DS7="","",IF(DS7="-","【-】","【"&amp;SUBSTITUTE(TEXT(DS7,"#,##0.00"),"-","△")&amp;"】"))</f>
        <v>【42.20】</v>
      </c>
      <c r="DT6" s="21">
        <f>IF(DT7="",NA(),DT7)</f>
        <v>5.84</v>
      </c>
      <c r="DU6" s="21">
        <f t="shared" ref="DU6:EC6" si="13">IF(DU7="",NA(),DU7)</f>
        <v>7</v>
      </c>
      <c r="DV6" s="21">
        <f t="shared" si="13"/>
        <v>6.94</v>
      </c>
      <c r="DW6" s="21">
        <f t="shared" si="13"/>
        <v>10.01</v>
      </c>
      <c r="DX6" s="21">
        <f t="shared" si="13"/>
        <v>11.54</v>
      </c>
      <c r="DY6" s="21">
        <f t="shared" si="13"/>
        <v>5.64</v>
      </c>
      <c r="DZ6" s="21">
        <f t="shared" si="13"/>
        <v>6.43</v>
      </c>
      <c r="EA6" s="21">
        <f t="shared" si="13"/>
        <v>6.84</v>
      </c>
      <c r="EB6" s="21">
        <f t="shared" si="13"/>
        <v>7.69</v>
      </c>
      <c r="EC6" s="21">
        <f t="shared" si="13"/>
        <v>8.39</v>
      </c>
      <c r="ED6" s="20" t="str">
        <f>IF(ED7="","",IF(ED7="-","【-】","【"&amp;SUBSTITUTE(TEXT(ED7,"#,##0.00"),"-","△")&amp;"】"))</f>
        <v>【9.46】</v>
      </c>
      <c r="EE6" s="21">
        <f>IF(EE7="",NA(),EE7)</f>
        <v>0.16</v>
      </c>
      <c r="EF6" s="21">
        <f t="shared" ref="EF6:EN6" si="14">IF(EF7="",NA(),EF7)</f>
        <v>0.06</v>
      </c>
      <c r="EG6" s="21">
        <f t="shared" si="14"/>
        <v>0.05</v>
      </c>
      <c r="EH6" s="21">
        <f t="shared" si="14"/>
        <v>0.06</v>
      </c>
      <c r="EI6" s="21">
        <f t="shared" si="14"/>
        <v>0.05</v>
      </c>
      <c r="EJ6" s="21">
        <f t="shared" si="14"/>
        <v>0.19</v>
      </c>
      <c r="EK6" s="21">
        <f t="shared" si="14"/>
        <v>0.19</v>
      </c>
      <c r="EL6" s="21">
        <f t="shared" si="14"/>
        <v>0.23</v>
      </c>
      <c r="EM6" s="21">
        <f t="shared" si="14"/>
        <v>0.18</v>
      </c>
      <c r="EN6" s="21">
        <f t="shared" si="14"/>
        <v>0.16</v>
      </c>
      <c r="EO6" s="20" t="str">
        <f>IF(EO7="","",IF(EO7="-","【-】","【"&amp;SUBSTITUTE(TEXT(EO7,"#,##0.00"),"-","△")&amp;"】"))</f>
        <v>【0.19】</v>
      </c>
    </row>
    <row r="7" spans="1:148" s="22" customFormat="1" x14ac:dyDescent="0.15">
      <c r="A7" s="14"/>
      <c r="B7" s="23">
        <v>2024</v>
      </c>
      <c r="C7" s="23">
        <v>342025</v>
      </c>
      <c r="D7" s="23">
        <v>46</v>
      </c>
      <c r="E7" s="23">
        <v>17</v>
      </c>
      <c r="F7" s="23">
        <v>1</v>
      </c>
      <c r="G7" s="23">
        <v>0</v>
      </c>
      <c r="H7" s="23" t="s">
        <v>96</v>
      </c>
      <c r="I7" s="23" t="s">
        <v>97</v>
      </c>
      <c r="J7" s="23" t="s">
        <v>98</v>
      </c>
      <c r="K7" s="23" t="s">
        <v>99</v>
      </c>
      <c r="L7" s="23" t="s">
        <v>100</v>
      </c>
      <c r="M7" s="23" t="s">
        <v>101</v>
      </c>
      <c r="N7" s="24" t="s">
        <v>102</v>
      </c>
      <c r="O7" s="24">
        <v>62.7</v>
      </c>
      <c r="P7" s="24">
        <v>85.7</v>
      </c>
      <c r="Q7" s="24">
        <v>82.4</v>
      </c>
      <c r="R7" s="24">
        <v>4059</v>
      </c>
      <c r="S7" s="24">
        <v>201242</v>
      </c>
      <c r="T7" s="24">
        <v>352.04</v>
      </c>
      <c r="U7" s="24">
        <v>571.65</v>
      </c>
      <c r="V7" s="24">
        <v>170959</v>
      </c>
      <c r="W7" s="24">
        <v>35.76</v>
      </c>
      <c r="X7" s="24">
        <v>4780.7299999999996</v>
      </c>
      <c r="Y7" s="24">
        <v>110.47</v>
      </c>
      <c r="Z7" s="24">
        <v>107.88</v>
      </c>
      <c r="AA7" s="24">
        <v>103.43</v>
      </c>
      <c r="AB7" s="24">
        <v>101.69</v>
      </c>
      <c r="AC7" s="24">
        <v>103.19</v>
      </c>
      <c r="AD7" s="24">
        <v>106.55</v>
      </c>
      <c r="AE7" s="24">
        <v>106.01</v>
      </c>
      <c r="AF7" s="24">
        <v>108.33</v>
      </c>
      <c r="AG7" s="24">
        <v>107.76</v>
      </c>
      <c r="AH7" s="24">
        <v>107.14</v>
      </c>
      <c r="AI7" s="24">
        <v>105.36</v>
      </c>
      <c r="AJ7" s="24">
        <v>0</v>
      </c>
      <c r="AK7" s="24">
        <v>0</v>
      </c>
      <c r="AL7" s="24">
        <v>0</v>
      </c>
      <c r="AM7" s="24">
        <v>0</v>
      </c>
      <c r="AN7" s="24">
        <v>0</v>
      </c>
      <c r="AO7" s="24">
        <v>5.95</v>
      </c>
      <c r="AP7" s="24">
        <v>5.27</v>
      </c>
      <c r="AQ7" s="24">
        <v>1.28</v>
      </c>
      <c r="AR7" s="24">
        <v>1.02</v>
      </c>
      <c r="AS7" s="24">
        <v>1.06</v>
      </c>
      <c r="AT7" s="24">
        <v>3.12</v>
      </c>
      <c r="AU7" s="24">
        <v>59.17</v>
      </c>
      <c r="AV7" s="24">
        <v>66.510000000000005</v>
      </c>
      <c r="AW7" s="24">
        <v>54.99</v>
      </c>
      <c r="AX7" s="24">
        <v>41.28</v>
      </c>
      <c r="AY7" s="24">
        <v>48.55</v>
      </c>
      <c r="AZ7" s="24">
        <v>72.930000000000007</v>
      </c>
      <c r="BA7" s="24">
        <v>80.08</v>
      </c>
      <c r="BB7" s="24">
        <v>65.510000000000005</v>
      </c>
      <c r="BC7" s="24">
        <v>72.78</v>
      </c>
      <c r="BD7" s="24">
        <v>74.56</v>
      </c>
      <c r="BE7" s="24">
        <v>82.75</v>
      </c>
      <c r="BF7" s="24">
        <v>595.53</v>
      </c>
      <c r="BG7" s="24">
        <v>553.01</v>
      </c>
      <c r="BH7" s="24">
        <v>513.66999999999996</v>
      </c>
      <c r="BI7" s="24">
        <v>501.11</v>
      </c>
      <c r="BJ7" s="24">
        <v>470.83</v>
      </c>
      <c r="BK7" s="24">
        <v>730.52</v>
      </c>
      <c r="BL7" s="24">
        <v>672.33</v>
      </c>
      <c r="BM7" s="24">
        <v>827.43</v>
      </c>
      <c r="BN7" s="24">
        <v>790.32</v>
      </c>
      <c r="BO7" s="24">
        <v>747.33</v>
      </c>
      <c r="BP7" s="24">
        <v>602.55999999999995</v>
      </c>
      <c r="BQ7" s="24">
        <v>111.64</v>
      </c>
      <c r="BR7" s="24">
        <v>106.27</v>
      </c>
      <c r="BS7" s="24">
        <v>111.04</v>
      </c>
      <c r="BT7" s="24">
        <v>100</v>
      </c>
      <c r="BU7" s="24">
        <v>100</v>
      </c>
      <c r="BV7" s="24">
        <v>98.61</v>
      </c>
      <c r="BW7" s="24">
        <v>98.75</v>
      </c>
      <c r="BX7" s="24">
        <v>99.71</v>
      </c>
      <c r="BY7" s="24">
        <v>98.7</v>
      </c>
      <c r="BZ7" s="24">
        <v>100.01</v>
      </c>
      <c r="CA7" s="24">
        <v>97.94</v>
      </c>
      <c r="CB7" s="24">
        <v>190.52</v>
      </c>
      <c r="CC7" s="24">
        <v>203.78</v>
      </c>
      <c r="CD7" s="24">
        <v>195.17</v>
      </c>
      <c r="CE7" s="24">
        <v>222.73</v>
      </c>
      <c r="CF7" s="24">
        <v>233.45</v>
      </c>
      <c r="CG7" s="24">
        <v>141.24</v>
      </c>
      <c r="CH7" s="24">
        <v>142.03</v>
      </c>
      <c r="CI7" s="24">
        <v>159.59</v>
      </c>
      <c r="CJ7" s="24">
        <v>160.65</v>
      </c>
      <c r="CK7" s="24">
        <v>160.6</v>
      </c>
      <c r="CL7" s="24">
        <v>140.97999999999999</v>
      </c>
      <c r="CM7" s="24">
        <v>57.06</v>
      </c>
      <c r="CN7" s="24">
        <v>56.69</v>
      </c>
      <c r="CO7" s="24">
        <v>52.53</v>
      </c>
      <c r="CP7" s="24">
        <v>50.94</v>
      </c>
      <c r="CQ7" s="24">
        <v>51.96</v>
      </c>
      <c r="CR7" s="24">
        <v>61.7</v>
      </c>
      <c r="CS7" s="24">
        <v>63.04</v>
      </c>
      <c r="CT7" s="24">
        <v>64.45</v>
      </c>
      <c r="CU7" s="24">
        <v>65.11</v>
      </c>
      <c r="CV7" s="24">
        <v>65.540000000000006</v>
      </c>
      <c r="CW7" s="24">
        <v>60.13</v>
      </c>
      <c r="CX7" s="24">
        <v>97.55</v>
      </c>
      <c r="CY7" s="24">
        <v>98.06</v>
      </c>
      <c r="CZ7" s="24">
        <v>98.65</v>
      </c>
      <c r="DA7" s="24">
        <v>98.69</v>
      </c>
      <c r="DB7" s="24">
        <v>98.21</v>
      </c>
      <c r="DC7" s="24">
        <v>94.56</v>
      </c>
      <c r="DD7" s="24">
        <v>94.75</v>
      </c>
      <c r="DE7" s="24">
        <v>94.58</v>
      </c>
      <c r="DF7" s="24">
        <v>94.69</v>
      </c>
      <c r="DG7" s="24">
        <v>94.81</v>
      </c>
      <c r="DH7" s="24">
        <v>96</v>
      </c>
      <c r="DI7" s="24">
        <v>54.5</v>
      </c>
      <c r="DJ7" s="24">
        <v>55.42</v>
      </c>
      <c r="DK7" s="24">
        <v>56.81</v>
      </c>
      <c r="DL7" s="24">
        <v>58.03</v>
      </c>
      <c r="DM7" s="24">
        <v>59.18</v>
      </c>
      <c r="DN7" s="24">
        <v>28.87</v>
      </c>
      <c r="DO7" s="24">
        <v>31.34</v>
      </c>
      <c r="DP7" s="24">
        <v>37.51</v>
      </c>
      <c r="DQ7" s="24">
        <v>38.869999999999997</v>
      </c>
      <c r="DR7" s="24">
        <v>40.36</v>
      </c>
      <c r="DS7" s="24">
        <v>42.2</v>
      </c>
      <c r="DT7" s="24">
        <v>5.84</v>
      </c>
      <c r="DU7" s="24">
        <v>7</v>
      </c>
      <c r="DV7" s="24">
        <v>6.94</v>
      </c>
      <c r="DW7" s="24">
        <v>10.01</v>
      </c>
      <c r="DX7" s="24">
        <v>11.54</v>
      </c>
      <c r="DY7" s="24">
        <v>5.64</v>
      </c>
      <c r="DZ7" s="24">
        <v>6.43</v>
      </c>
      <c r="EA7" s="24">
        <v>6.84</v>
      </c>
      <c r="EB7" s="24">
        <v>7.69</v>
      </c>
      <c r="EC7" s="24">
        <v>8.39</v>
      </c>
      <c r="ED7" s="24">
        <v>9.4600000000000009</v>
      </c>
      <c r="EE7" s="24">
        <v>0.16</v>
      </c>
      <c r="EF7" s="24">
        <v>0.06</v>
      </c>
      <c r="EG7" s="24">
        <v>0.05</v>
      </c>
      <c r="EH7" s="24">
        <v>0.06</v>
      </c>
      <c r="EI7" s="24">
        <v>0.05</v>
      </c>
      <c r="EJ7" s="24">
        <v>0.19</v>
      </c>
      <c r="EK7" s="24">
        <v>0.19</v>
      </c>
      <c r="EL7" s="24">
        <v>0.23</v>
      </c>
      <c r="EM7" s="24">
        <v>0.18</v>
      </c>
      <c r="EN7" s="24">
        <v>0.16</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joges 41825</cp:lastModifiedBy>
  <cp:lastPrinted>2026-01-20T01:08:51Z</cp:lastPrinted>
  <dcterms:created xsi:type="dcterms:W3CDTF">2025-12-23T06:04:31Z</dcterms:created>
  <dcterms:modified xsi:type="dcterms:W3CDTF">2026-01-26T23:13:28Z</dcterms:modified>
  <cp:category/>
</cp:coreProperties>
</file>